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hwang21_worldbank_org1/Documents/DD/AILaborShock/tab/"/>
    </mc:Choice>
  </mc:AlternateContent>
  <xr:revisionPtr revIDLastSave="8" documentId="8_{B12F2847-ED9B-4753-A97F-BC900A46FF32}" xr6:coauthVersionLast="47" xr6:coauthVersionMax="47" xr10:uidLastSave="{9558BDD6-7ABD-4C9A-A85D-AF3F8FB4CE76}"/>
  <bookViews>
    <workbookView xWindow="-109" yWindow="-109" windowWidth="31570" windowHeight="12641" xr2:uid="{6F90749B-CE2A-4DFC-B180-47F5745E4F05}"/>
  </bookViews>
  <sheets>
    <sheet name="monthly - char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6" i="2" l="1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111" i="2"/>
  <c r="I112" i="2"/>
  <c r="K112" i="2" s="1"/>
  <c r="I113" i="2"/>
  <c r="K113" i="2" s="1"/>
  <c r="I114" i="2"/>
  <c r="K114" i="2" s="1"/>
  <c r="I115" i="2"/>
  <c r="K115" i="2" s="1"/>
  <c r="I116" i="2"/>
  <c r="K116" i="2" s="1"/>
  <c r="I117" i="2"/>
  <c r="K117" i="2" s="1"/>
  <c r="I118" i="2"/>
  <c r="K118" i="2" s="1"/>
  <c r="I119" i="2"/>
  <c r="K119" i="2" s="1"/>
  <c r="I120" i="2"/>
  <c r="K120" i="2" s="1"/>
  <c r="I121" i="2"/>
  <c r="K121" i="2" s="1"/>
  <c r="I122" i="2"/>
  <c r="K122" i="2" s="1"/>
  <c r="I123" i="2"/>
  <c r="K123" i="2" s="1"/>
  <c r="I124" i="2"/>
  <c r="K124" i="2" s="1"/>
  <c r="I125" i="2"/>
  <c r="K125" i="2" s="1"/>
  <c r="I126" i="2"/>
  <c r="K126" i="2" s="1"/>
  <c r="I127" i="2"/>
  <c r="K127" i="2" s="1"/>
  <c r="I128" i="2"/>
  <c r="K128" i="2" s="1"/>
  <c r="I129" i="2"/>
  <c r="K129" i="2" s="1"/>
  <c r="I130" i="2"/>
  <c r="K130" i="2" s="1"/>
  <c r="I131" i="2"/>
  <c r="K131" i="2" s="1"/>
  <c r="I132" i="2"/>
  <c r="K132" i="2" s="1"/>
  <c r="I133" i="2"/>
  <c r="K133" i="2" s="1"/>
  <c r="I134" i="2"/>
  <c r="K134" i="2" s="1"/>
  <c r="I135" i="2"/>
  <c r="K135" i="2" s="1"/>
  <c r="I136" i="2"/>
  <c r="K136" i="2" s="1"/>
  <c r="I137" i="2"/>
  <c r="K137" i="2" s="1"/>
  <c r="I138" i="2"/>
  <c r="K138" i="2" s="1"/>
  <c r="I139" i="2"/>
  <c r="K139" i="2" s="1"/>
  <c r="I140" i="2"/>
  <c r="K140" i="2" s="1"/>
  <c r="I141" i="2"/>
  <c r="K141" i="2" s="1"/>
  <c r="I142" i="2"/>
  <c r="K142" i="2" s="1"/>
  <c r="I143" i="2"/>
  <c r="K143" i="2" s="1"/>
  <c r="I144" i="2"/>
  <c r="K144" i="2" s="1"/>
  <c r="I145" i="2"/>
  <c r="K145" i="2" s="1"/>
  <c r="I146" i="2"/>
  <c r="K146" i="2" s="1"/>
  <c r="I147" i="2"/>
  <c r="K147" i="2" s="1"/>
  <c r="I148" i="2"/>
  <c r="K148" i="2" s="1"/>
  <c r="I149" i="2"/>
  <c r="K149" i="2" s="1"/>
  <c r="I150" i="2"/>
  <c r="K150" i="2" s="1"/>
  <c r="I151" i="2"/>
  <c r="K151" i="2" s="1"/>
  <c r="I152" i="2"/>
  <c r="K152" i="2" s="1"/>
  <c r="I153" i="2"/>
  <c r="K153" i="2" s="1"/>
  <c r="I154" i="2"/>
  <c r="K154" i="2" s="1"/>
  <c r="I155" i="2"/>
  <c r="K155" i="2" s="1"/>
  <c r="I156" i="2"/>
  <c r="K156" i="2" s="1"/>
  <c r="I157" i="2"/>
  <c r="K157" i="2" s="1"/>
  <c r="I158" i="2"/>
  <c r="K158" i="2" s="1"/>
  <c r="I159" i="2"/>
  <c r="K159" i="2" s="1"/>
  <c r="I160" i="2"/>
  <c r="K160" i="2" s="1"/>
  <c r="I161" i="2"/>
  <c r="K161" i="2" s="1"/>
  <c r="I162" i="2"/>
  <c r="K162" i="2" s="1"/>
  <c r="I163" i="2"/>
  <c r="K163" i="2" s="1"/>
  <c r="I164" i="2"/>
  <c r="K164" i="2" s="1"/>
  <c r="I165" i="2"/>
  <c r="K165" i="2" s="1"/>
  <c r="I166" i="2"/>
  <c r="K166" i="2" s="1"/>
  <c r="I167" i="2"/>
  <c r="K167" i="2" s="1"/>
  <c r="I168" i="2"/>
  <c r="K168" i="2" s="1"/>
  <c r="I169" i="2"/>
  <c r="K169" i="2" s="1"/>
  <c r="I170" i="2"/>
  <c r="K170" i="2" s="1"/>
  <c r="I171" i="2"/>
  <c r="K171" i="2" s="1"/>
  <c r="I172" i="2"/>
  <c r="K172" i="2" s="1"/>
  <c r="I173" i="2"/>
  <c r="K173" i="2" s="1"/>
  <c r="I174" i="2"/>
  <c r="K174" i="2" s="1"/>
  <c r="I175" i="2"/>
  <c r="K175" i="2" s="1"/>
  <c r="I176" i="2"/>
  <c r="K176" i="2" s="1"/>
  <c r="I177" i="2"/>
  <c r="K177" i="2" s="1"/>
  <c r="I178" i="2"/>
  <c r="K178" i="2" s="1"/>
  <c r="I179" i="2"/>
  <c r="K179" i="2" s="1"/>
  <c r="I180" i="2"/>
  <c r="K180" i="2" s="1"/>
  <c r="I181" i="2"/>
  <c r="K181" i="2" s="1"/>
  <c r="I182" i="2"/>
  <c r="K182" i="2" s="1"/>
  <c r="I183" i="2"/>
  <c r="K183" i="2" s="1"/>
  <c r="I184" i="2"/>
  <c r="K184" i="2" s="1"/>
  <c r="I185" i="2"/>
  <c r="K185" i="2" s="1"/>
  <c r="I186" i="2"/>
  <c r="K186" i="2" s="1"/>
  <c r="I187" i="2"/>
  <c r="K187" i="2" s="1"/>
  <c r="I188" i="2"/>
  <c r="K188" i="2" s="1"/>
  <c r="I189" i="2"/>
  <c r="K189" i="2" s="1"/>
  <c r="I190" i="2"/>
  <c r="K190" i="2" s="1"/>
  <c r="I191" i="2"/>
  <c r="K191" i="2" s="1"/>
  <c r="I192" i="2"/>
  <c r="K192" i="2" s="1"/>
  <c r="I193" i="2"/>
  <c r="K193" i="2" s="1"/>
  <c r="I194" i="2"/>
  <c r="K194" i="2" s="1"/>
  <c r="I195" i="2"/>
  <c r="K195" i="2" s="1"/>
  <c r="I196" i="2"/>
  <c r="K196" i="2" s="1"/>
  <c r="I197" i="2"/>
  <c r="K197" i="2" s="1"/>
  <c r="I198" i="2"/>
  <c r="K198" i="2" s="1"/>
  <c r="I199" i="2"/>
  <c r="K199" i="2" s="1"/>
  <c r="I200" i="2"/>
  <c r="K200" i="2" s="1"/>
  <c r="I201" i="2"/>
  <c r="K201" i="2" s="1"/>
  <c r="I202" i="2"/>
  <c r="K202" i="2" s="1"/>
  <c r="I203" i="2"/>
  <c r="K203" i="2" s="1"/>
  <c r="I204" i="2"/>
  <c r="K204" i="2" s="1"/>
  <c r="I205" i="2"/>
  <c r="K205" i="2" s="1"/>
  <c r="I206" i="2"/>
  <c r="K206" i="2" s="1"/>
  <c r="I207" i="2"/>
  <c r="K207" i="2" s="1"/>
  <c r="I208" i="2"/>
  <c r="K208" i="2" s="1"/>
  <c r="I209" i="2"/>
  <c r="K209" i="2" s="1"/>
  <c r="I210" i="2"/>
  <c r="K210" i="2" s="1"/>
  <c r="I211" i="2"/>
  <c r="K211" i="2" s="1"/>
  <c r="I212" i="2"/>
  <c r="K212" i="2" s="1"/>
  <c r="I213" i="2"/>
  <c r="K213" i="2" s="1"/>
  <c r="I214" i="2"/>
  <c r="K214" i="2" s="1"/>
  <c r="I215" i="2"/>
  <c r="K215" i="2" s="1"/>
  <c r="I216" i="2"/>
  <c r="K216" i="2" s="1"/>
  <c r="I217" i="2"/>
  <c r="K217" i="2" s="1"/>
  <c r="I218" i="2"/>
  <c r="K218" i="2" s="1"/>
  <c r="I219" i="2"/>
  <c r="K219" i="2" s="1"/>
  <c r="I220" i="2"/>
  <c r="K220" i="2" s="1"/>
  <c r="I221" i="2"/>
  <c r="K221" i="2" s="1"/>
  <c r="I222" i="2"/>
  <c r="K222" i="2" s="1"/>
  <c r="I223" i="2"/>
  <c r="K223" i="2" s="1"/>
  <c r="I224" i="2"/>
  <c r="K224" i="2" s="1"/>
  <c r="I225" i="2"/>
  <c r="K225" i="2" s="1"/>
  <c r="I226" i="2"/>
  <c r="K226" i="2" s="1"/>
  <c r="I227" i="2"/>
  <c r="K227" i="2" s="1"/>
  <c r="I228" i="2"/>
  <c r="K228" i="2" s="1"/>
  <c r="I229" i="2"/>
  <c r="K229" i="2" s="1"/>
  <c r="I230" i="2"/>
  <c r="K230" i="2" s="1"/>
  <c r="I231" i="2"/>
  <c r="K231" i="2" s="1"/>
  <c r="I232" i="2"/>
  <c r="K232" i="2" s="1"/>
  <c r="I233" i="2"/>
  <c r="K233" i="2" s="1"/>
  <c r="I234" i="2"/>
  <c r="K234" i="2" s="1"/>
  <c r="I235" i="2"/>
  <c r="K235" i="2" s="1"/>
  <c r="I236" i="2"/>
  <c r="K236" i="2" s="1"/>
  <c r="I237" i="2"/>
  <c r="K237" i="2" s="1"/>
  <c r="I238" i="2"/>
  <c r="K238" i="2" s="1"/>
  <c r="I239" i="2"/>
  <c r="K239" i="2" s="1"/>
  <c r="I240" i="2"/>
  <c r="K240" i="2" s="1"/>
  <c r="I241" i="2"/>
  <c r="K241" i="2" s="1"/>
  <c r="I242" i="2"/>
  <c r="K242" i="2" s="1"/>
  <c r="I243" i="2"/>
  <c r="K243" i="2" s="1"/>
  <c r="I244" i="2"/>
  <c r="K244" i="2" s="1"/>
  <c r="I245" i="2"/>
  <c r="K245" i="2" s="1"/>
  <c r="I246" i="2"/>
  <c r="K246" i="2" s="1"/>
  <c r="I247" i="2"/>
  <c r="K247" i="2" s="1"/>
  <c r="I248" i="2"/>
  <c r="K248" i="2" s="1"/>
  <c r="I249" i="2"/>
  <c r="K249" i="2" s="1"/>
  <c r="I250" i="2"/>
  <c r="K250" i="2" s="1"/>
  <c r="I251" i="2"/>
  <c r="K251" i="2" s="1"/>
  <c r="I252" i="2"/>
  <c r="K252" i="2" s="1"/>
  <c r="I253" i="2"/>
  <c r="K253" i="2" s="1"/>
  <c r="I254" i="2"/>
  <c r="K254" i="2" s="1"/>
  <c r="I255" i="2"/>
  <c r="K255" i="2" s="1"/>
  <c r="I256" i="2"/>
  <c r="K256" i="2" s="1"/>
  <c r="I257" i="2"/>
  <c r="K257" i="2" s="1"/>
  <c r="I258" i="2"/>
  <c r="K258" i="2" s="1"/>
  <c r="I259" i="2"/>
  <c r="K259" i="2" s="1"/>
  <c r="I260" i="2"/>
  <c r="K260" i="2" s="1"/>
  <c r="I261" i="2"/>
  <c r="K261" i="2" s="1"/>
  <c r="I262" i="2"/>
  <c r="K262" i="2" s="1"/>
  <c r="I263" i="2"/>
  <c r="K263" i="2" s="1"/>
  <c r="I264" i="2"/>
  <c r="K264" i="2" s="1"/>
  <c r="I265" i="2"/>
  <c r="K265" i="2" s="1"/>
  <c r="I266" i="2"/>
  <c r="K266" i="2" s="1"/>
  <c r="I267" i="2"/>
  <c r="K267" i="2" s="1"/>
  <c r="I268" i="2"/>
  <c r="K268" i="2" s="1"/>
  <c r="I269" i="2"/>
  <c r="K269" i="2" s="1"/>
  <c r="I270" i="2"/>
  <c r="K270" i="2" s="1"/>
  <c r="I271" i="2"/>
  <c r="K271" i="2" s="1"/>
  <c r="I272" i="2"/>
  <c r="K272" i="2" s="1"/>
  <c r="I273" i="2"/>
  <c r="K273" i="2" s="1"/>
  <c r="I274" i="2"/>
  <c r="K274" i="2" s="1"/>
  <c r="I275" i="2"/>
  <c r="K275" i="2" s="1"/>
  <c r="I276" i="2"/>
  <c r="K276" i="2" s="1"/>
  <c r="I277" i="2"/>
  <c r="K277" i="2" s="1"/>
  <c r="I278" i="2"/>
  <c r="K278" i="2" s="1"/>
  <c r="I279" i="2"/>
  <c r="K279" i="2" s="1"/>
  <c r="I280" i="2"/>
  <c r="K280" i="2" s="1"/>
  <c r="I281" i="2"/>
  <c r="K281" i="2" s="1"/>
  <c r="I282" i="2"/>
  <c r="K282" i="2" s="1"/>
  <c r="I283" i="2"/>
  <c r="K283" i="2" s="1"/>
  <c r="I284" i="2"/>
  <c r="K284" i="2" s="1"/>
  <c r="I285" i="2"/>
  <c r="K285" i="2" s="1"/>
  <c r="I286" i="2"/>
  <c r="K286" i="2" s="1"/>
  <c r="I287" i="2"/>
  <c r="K287" i="2" s="1"/>
  <c r="I288" i="2"/>
  <c r="K288" i="2" s="1"/>
  <c r="I289" i="2"/>
  <c r="K289" i="2" s="1"/>
  <c r="I290" i="2"/>
  <c r="K290" i="2" s="1"/>
  <c r="I291" i="2"/>
  <c r="K291" i="2" s="1"/>
  <c r="I292" i="2"/>
  <c r="K292" i="2" s="1"/>
  <c r="I293" i="2"/>
  <c r="K293" i="2" s="1"/>
  <c r="I294" i="2"/>
  <c r="K294" i="2" s="1"/>
  <c r="I295" i="2"/>
  <c r="K295" i="2" s="1"/>
  <c r="F206" i="2"/>
  <c r="F218" i="2"/>
</calcChain>
</file>

<file path=xl/sharedStrings.xml><?xml version="1.0" encoding="utf-8"?>
<sst xmlns="http://schemas.openxmlformats.org/spreadsheetml/2006/main" count="747" uniqueCount="172">
  <si>
    <t xml:space="preserve">series_id                     </t>
  </si>
  <si>
    <t>year</t>
  </si>
  <si>
    <t>period</t>
  </si>
  <si>
    <t xml:space="preserve">       value</t>
  </si>
  <si>
    <t>footnote_codes</t>
  </si>
  <si>
    <t xml:space="preserve">JTS000000000000000JOL         </t>
  </si>
  <si>
    <t>M12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</si>
  <si>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</si>
  <si>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</si>
  <si>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</si>
  <si>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</si>
  <si>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</si>
  <si>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</si>
  <si>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</si>
  <si>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</si>
  <si>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</si>
  <si>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</si>
  <si>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</si>
  <si>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2010-02</t>
  </si>
  <si>
    <t>2010-03</t>
  </si>
  <si>
    <t>2010-04</t>
  </si>
  <si>
    <t>2010-05</t>
  </si>
  <si>
    <t>2010-06</t>
  </si>
  <si>
    <t>2010-08</t>
  </si>
  <si>
    <t>2010-09</t>
  </si>
  <si>
    <t>2010-10</t>
  </si>
  <si>
    <t>2010-11</t>
  </si>
  <si>
    <t>2010-12</t>
  </si>
  <si>
    <t>2011-02</t>
  </si>
  <si>
    <t>2011-03</t>
  </si>
  <si>
    <t>2011-04</t>
  </si>
  <si>
    <t>2011-05</t>
  </si>
  <si>
    <t>2011-06</t>
  </si>
  <si>
    <t>2011-08</t>
  </si>
  <si>
    <t>2011-09</t>
  </si>
  <si>
    <t>2011-10</t>
  </si>
  <si>
    <t>2011-11</t>
  </si>
  <si>
    <t>2011-12</t>
  </si>
  <si>
    <t>2012-02</t>
  </si>
  <si>
    <t>2012-03</t>
  </si>
  <si>
    <t>2012-04</t>
  </si>
  <si>
    <t>2012-05</t>
  </si>
  <si>
    <t>2012-06</t>
  </si>
  <si>
    <t>2012-08</t>
  </si>
  <si>
    <t>2012-09</t>
  </si>
  <si>
    <t>2012-10</t>
  </si>
  <si>
    <t>2012-11</t>
  </si>
  <si>
    <t>2012-12</t>
  </si>
  <si>
    <t>2013-02</t>
  </si>
  <si>
    <t>2013-03</t>
  </si>
  <si>
    <t>2013-04</t>
  </si>
  <si>
    <t>2013-05</t>
  </si>
  <si>
    <t>2013-06</t>
  </si>
  <si>
    <t>2013-08</t>
  </si>
  <si>
    <t>2013-09</t>
  </si>
  <si>
    <t>2013-10</t>
  </si>
  <si>
    <t>2013-11</t>
  </si>
  <si>
    <t>2013-12</t>
  </si>
  <si>
    <t>2014-02</t>
  </si>
  <si>
    <t>2014-03</t>
  </si>
  <si>
    <t>2014-04</t>
  </si>
  <si>
    <t>2014-05</t>
  </si>
  <si>
    <t>2014-06</t>
  </si>
  <si>
    <t>2014-08</t>
  </si>
  <si>
    <t>2014-09</t>
  </si>
  <si>
    <t>2014-10</t>
  </si>
  <si>
    <t>2014-11</t>
  </si>
  <si>
    <t>2014-12</t>
  </si>
  <si>
    <t>2015-02</t>
  </si>
  <si>
    <t>2015-03</t>
  </si>
  <si>
    <t>2015-04</t>
  </si>
  <si>
    <t>2015-05</t>
  </si>
  <si>
    <t>2015-06</t>
  </si>
  <si>
    <t>2015-08</t>
  </si>
  <si>
    <t>2015-09</t>
  </si>
  <si>
    <t>2015-10</t>
  </si>
  <si>
    <t>2015-11</t>
  </si>
  <si>
    <t>2015-12</t>
  </si>
  <si>
    <t>2016-02</t>
  </si>
  <si>
    <t>2016-03</t>
  </si>
  <si>
    <t>2016-04</t>
  </si>
  <si>
    <t>2016-05</t>
  </si>
  <si>
    <t>2016-06</t>
  </si>
  <si>
    <t>2016-08</t>
  </si>
  <si>
    <t>2016-09</t>
  </si>
  <si>
    <t>2016-10</t>
  </si>
  <si>
    <t>2016-11</t>
  </si>
  <si>
    <t>2016-12</t>
  </si>
  <si>
    <t>2017-02</t>
  </si>
  <si>
    <t>2017-03</t>
  </si>
  <si>
    <t>2017-04</t>
  </si>
  <si>
    <t>2017-05</t>
  </si>
  <si>
    <t>2017-06</t>
  </si>
  <si>
    <t>2017-08</t>
  </si>
  <si>
    <t>2017-09</t>
  </si>
  <si>
    <t>2017-10</t>
  </si>
  <si>
    <t>2017-11</t>
  </si>
  <si>
    <t>2017-12</t>
  </si>
  <si>
    <t>2018-02</t>
  </si>
  <si>
    <t>2018-03</t>
  </si>
  <si>
    <t>2018-04</t>
  </si>
  <si>
    <t>2018-05</t>
  </si>
  <si>
    <t>2018-06</t>
  </si>
  <si>
    <t>2018-08</t>
  </si>
  <si>
    <t>2018-09</t>
  </si>
  <si>
    <t>2018-10</t>
  </si>
  <si>
    <t>2018-11</t>
  </si>
  <si>
    <t>2018-12</t>
  </si>
  <si>
    <t>2019-02</t>
  </si>
  <si>
    <t>2019-03</t>
  </si>
  <si>
    <t>2019-04</t>
  </si>
  <si>
    <t>2019-05</t>
  </si>
  <si>
    <t>2019-06</t>
  </si>
  <si>
    <t>2019-08</t>
  </si>
  <si>
    <t>2019-09</t>
  </si>
  <si>
    <t>2019-10</t>
  </si>
  <si>
    <t>2019-11</t>
  </si>
  <si>
    <t>2019-12</t>
  </si>
  <si>
    <t>2020-02</t>
  </si>
  <si>
    <t>2020-03</t>
  </si>
  <si>
    <t>2020-04</t>
  </si>
  <si>
    <t>2020-05</t>
  </si>
  <si>
    <t>2020-06</t>
  </si>
  <si>
    <t>2020-08</t>
  </si>
  <si>
    <t>2020-09</t>
  </si>
  <si>
    <t>2020-10</t>
  </si>
  <si>
    <t>2020-11</t>
  </si>
  <si>
    <t>2020-12</t>
  </si>
  <si>
    <t>2021-02</t>
  </si>
  <si>
    <t>2021-03</t>
  </si>
  <si>
    <t>2021-04</t>
  </si>
  <si>
    <t>2021-05</t>
  </si>
  <si>
    <t>2021-06</t>
  </si>
  <si>
    <t>2021-08</t>
  </si>
  <si>
    <t>2021-09</t>
  </si>
  <si>
    <t>2021-10</t>
  </si>
  <si>
    <t>2021-11</t>
  </si>
  <si>
    <t>2021-12</t>
  </si>
  <si>
    <t>2022-02</t>
  </si>
  <si>
    <t>2022-03</t>
  </si>
  <si>
    <t>2022-04</t>
  </si>
  <si>
    <t>2022-05</t>
  </si>
  <si>
    <t>2022-06</t>
  </si>
  <si>
    <t>2022-08</t>
  </si>
  <si>
    <t>2022-09</t>
  </si>
  <si>
    <t>2022-10</t>
  </si>
  <si>
    <t>2022-11</t>
  </si>
  <si>
    <t>2022-12</t>
  </si>
  <si>
    <t>2023-02</t>
  </si>
  <si>
    <t>2023-03</t>
  </si>
  <si>
    <t>2023-04</t>
  </si>
  <si>
    <t>2023-05</t>
  </si>
  <si>
    <t>2023-06</t>
  </si>
  <si>
    <t>2023-08</t>
  </si>
  <si>
    <t>2023-09</t>
  </si>
  <si>
    <t>2023-10</t>
  </si>
  <si>
    <t>2023-11</t>
  </si>
  <si>
    <t>2023-12</t>
  </si>
  <si>
    <t>2024-02</t>
  </si>
  <si>
    <t>2024-03</t>
  </si>
  <si>
    <t>2024-04</t>
  </si>
  <si>
    <t>2024-05</t>
  </si>
  <si>
    <t>2024-06</t>
  </si>
  <si>
    <t>2024-08</t>
  </si>
  <si>
    <t>2024-09</t>
  </si>
  <si>
    <t>2024-10</t>
  </si>
  <si>
    <t>2024-11</t>
  </si>
  <si>
    <t>2024-12</t>
  </si>
  <si>
    <t>2025-02</t>
  </si>
  <si>
    <t>2025-03</t>
  </si>
  <si>
    <t>2025-04</t>
  </si>
  <si>
    <t>2025-05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</si>
</sst>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75366561712537"/>
          <c:y val="7.4515648286140088E-2"/>
          <c:w val="0.79445586768902798"/>
          <c:h val="0.69684667550039459"/>
        </c:manualLayout>
      </c:layout>
      <c:barChart>
        <c:barDir val="col"/>
        <c:grouping val="clustered"/>
        <c:varyColors val="0"/>
        <c:ser>
          <c:idx val="4"/>
          <c:order val="3"/>
          <c:tx>
            <c:v>LightCast v.s. JOLTS vacancies (RHS)</c:v>
          </c:tx>
          <c:spPr>
            <a:solidFill>
              <a:schemeClr val="tx2">
                <a:lumMod val="25000"/>
                <a:lumOff val="75000"/>
                <a:alpha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'monthly - chart'!$K$111:$K$295</c:f>
              <c:numCache>
                <c:formatCode>0.0%</c:formatCode>
                <c:ptCount val="185"/>
                <c:pt idx="1">
                  <c:v>0.43438917421663109</c:v>
                </c:pt>
                <c:pt idx="2">
                  <c:v>0.50684813506761994</c:v>
                </c:pt>
                <c:pt idx="3">
                  <c:v>0.48534826416843535</c:v>
                </c:pt>
                <c:pt idx="4">
                  <c:v>0.60503398208217485</c:v>
                </c:pt>
                <c:pt idx="5">
                  <c:v>0.56977233405651828</c:v>
                </c:pt>
                <c:pt idx="6">
                  <c:v>0.60978735087106273</c:v>
                </c:pt>
                <c:pt idx="7">
                  <c:v>0.6315258932464668</c:v>
                </c:pt>
                <c:pt idx="8">
                  <c:v>0.6198861179944114</c:v>
                </c:pt>
                <c:pt idx="9">
                  <c:v>0.6156105100463678</c:v>
                </c:pt>
                <c:pt idx="10">
                  <c:v>0.544551182234147</c:v>
                </c:pt>
                <c:pt idx="11">
                  <c:v>0.63414750716908985</c:v>
                </c:pt>
                <c:pt idx="12">
                  <c:v>0.58292971847739883</c:v>
                </c:pt>
                <c:pt idx="13">
                  <c:v>0.51050455434212416</c:v>
                </c:pt>
                <c:pt idx="14">
                  <c:v>0.7031179675889887</c:v>
                </c:pt>
                <c:pt idx="15">
                  <c:v>0.53354639223924283</c:v>
                </c:pt>
                <c:pt idx="16">
                  <c:v>0.71450093159435724</c:v>
                </c:pt>
                <c:pt idx="17">
                  <c:v>0.58345407992875431</c:v>
                </c:pt>
                <c:pt idx="18">
                  <c:v>0.60567315654260168</c:v>
                </c:pt>
                <c:pt idx="19">
                  <c:v>0.62983894447397004</c:v>
                </c:pt>
                <c:pt idx="20">
                  <c:v>0.55137214137214141</c:v>
                </c:pt>
                <c:pt idx="21">
                  <c:v>0.56617085042616966</c:v>
                </c:pt>
                <c:pt idx="22">
                  <c:v>0.4372475995252994</c:v>
                </c:pt>
                <c:pt idx="23">
                  <c:v>0.45088314551690345</c:v>
                </c:pt>
                <c:pt idx="24">
                  <c:v>0.53873821752563122</c:v>
                </c:pt>
                <c:pt idx="25">
                  <c:v>0.54113002042205582</c:v>
                </c:pt>
                <c:pt idx="26">
                  <c:v>0.5906439577010073</c:v>
                </c:pt>
                <c:pt idx="27">
                  <c:v>0.53986168853556138</c:v>
                </c:pt>
                <c:pt idx="28">
                  <c:v>0.58020820379099391</c:v>
                </c:pt>
                <c:pt idx="29">
                  <c:v>0.50897075310268869</c:v>
                </c:pt>
                <c:pt idx="30">
                  <c:v>0.47731850478838428</c:v>
                </c:pt>
                <c:pt idx="31">
                  <c:v>0.43493264939313769</c:v>
                </c:pt>
                <c:pt idx="32">
                  <c:v>0.42796694804422775</c:v>
                </c:pt>
                <c:pt idx="33">
                  <c:v>0.47217850229240954</c:v>
                </c:pt>
                <c:pt idx="34">
                  <c:v>0.44604831991113575</c:v>
                </c:pt>
                <c:pt idx="35">
                  <c:v>0.47051424142608023</c:v>
                </c:pt>
                <c:pt idx="36">
                  <c:v>0.77234455577560335</c:v>
                </c:pt>
                <c:pt idx="37">
                  <c:v>0.55128410051486976</c:v>
                </c:pt>
                <c:pt idx="38">
                  <c:v>0.55366082886691326</c:v>
                </c:pt>
                <c:pt idx="39">
                  <c:v>0.53035028161407294</c:v>
                </c:pt>
                <c:pt idx="40">
                  <c:v>0.54580866660480654</c:v>
                </c:pt>
                <c:pt idx="41">
                  <c:v>0.68288489341983327</c:v>
                </c:pt>
                <c:pt idx="42">
                  <c:v>0.81904365904365906</c:v>
                </c:pt>
                <c:pt idx="43">
                  <c:v>0.76147519066001312</c:v>
                </c:pt>
                <c:pt idx="44">
                  <c:v>0.72988148479427539</c:v>
                </c:pt>
                <c:pt idx="45">
                  <c:v>0.72576321830703638</c:v>
                </c:pt>
                <c:pt idx="46">
                  <c:v>0.62970922740769797</c:v>
                </c:pt>
                <c:pt idx="47">
                  <c:v>0.56253859220129543</c:v>
                </c:pt>
                <c:pt idx="48">
                  <c:v>0.74315781625691968</c:v>
                </c:pt>
                <c:pt idx="49">
                  <c:v>0.63442523175429633</c:v>
                </c:pt>
                <c:pt idx="50">
                  <c:v>0.72836091438188055</c:v>
                </c:pt>
                <c:pt idx="51">
                  <c:v>0.69752889248290029</c:v>
                </c:pt>
                <c:pt idx="52">
                  <c:v>0.65845538072628862</c:v>
                </c:pt>
                <c:pt idx="53">
                  <c:v>0.56292591791989621</c:v>
                </c:pt>
                <c:pt idx="54">
                  <c:v>0.50368868852979454</c:v>
                </c:pt>
                <c:pt idx="55">
                  <c:v>0.55689891712325812</c:v>
                </c:pt>
                <c:pt idx="56">
                  <c:v>0.59708086785009862</c:v>
                </c:pt>
                <c:pt idx="57">
                  <c:v>0.62072748480569706</c:v>
                </c:pt>
                <c:pt idx="58">
                  <c:v>0.51149637065391762</c:v>
                </c:pt>
                <c:pt idx="59">
                  <c:v>0.4525287149497676</c:v>
                </c:pt>
                <c:pt idx="60">
                  <c:v>0.53438622754491016</c:v>
                </c:pt>
                <c:pt idx="61">
                  <c:v>0.43908750598102958</c:v>
                </c:pt>
                <c:pt idx="62">
                  <c:v>0.57078724346670606</c:v>
                </c:pt>
                <c:pt idx="63">
                  <c:v>0.54826696347596671</c:v>
                </c:pt>
                <c:pt idx="64">
                  <c:v>0.63194236645971325</c:v>
                </c:pt>
                <c:pt idx="65">
                  <c:v>0.66890214587242025</c:v>
                </c:pt>
                <c:pt idx="66">
                  <c:v>0.64601691901229552</c:v>
                </c:pt>
                <c:pt idx="67">
                  <c:v>0.66811751628653027</c:v>
                </c:pt>
                <c:pt idx="68">
                  <c:v>0.62303431262614928</c:v>
                </c:pt>
                <c:pt idx="69">
                  <c:v>0.6111231328865141</c:v>
                </c:pt>
                <c:pt idx="70">
                  <c:v>0.50649048568810306</c:v>
                </c:pt>
                <c:pt idx="71">
                  <c:v>0.44772942028031848</c:v>
                </c:pt>
                <c:pt idx="72">
                  <c:v>0.5932969957520855</c:v>
                </c:pt>
                <c:pt idx="73">
                  <c:v>0.54236741767764296</c:v>
                </c:pt>
                <c:pt idx="74">
                  <c:v>0.5521061284937937</c:v>
                </c:pt>
                <c:pt idx="75">
                  <c:v>0.57497633849865459</c:v>
                </c:pt>
                <c:pt idx="76">
                  <c:v>0.54800708379382423</c:v>
                </c:pt>
                <c:pt idx="77">
                  <c:v>0.60392948048120454</c:v>
                </c:pt>
                <c:pt idx="78">
                  <c:v>0.65357056227904942</c:v>
                </c:pt>
                <c:pt idx="79">
                  <c:v>0.58670126421051194</c:v>
                </c:pt>
                <c:pt idx="80">
                  <c:v>0.62252792197577467</c:v>
                </c:pt>
                <c:pt idx="81">
                  <c:v>0.63667239932308795</c:v>
                </c:pt>
                <c:pt idx="82">
                  <c:v>0.52055499014467366</c:v>
                </c:pt>
                <c:pt idx="83">
                  <c:v>0.4925870608264975</c:v>
                </c:pt>
                <c:pt idx="84">
                  <c:v>0.60877555771627334</c:v>
                </c:pt>
                <c:pt idx="85">
                  <c:v>0.58244522656138398</c:v>
                </c:pt>
                <c:pt idx="86">
                  <c:v>0.68125809141813265</c:v>
                </c:pt>
                <c:pt idx="87">
                  <c:v>0.5929128727125772</c:v>
                </c:pt>
                <c:pt idx="88">
                  <c:v>0.61915894267078619</c:v>
                </c:pt>
                <c:pt idx="89">
                  <c:v>0.57944073689989639</c:v>
                </c:pt>
                <c:pt idx="90">
                  <c:v>0.58357560362048977</c:v>
                </c:pt>
                <c:pt idx="91">
                  <c:v>0.57155267931558562</c:v>
                </c:pt>
                <c:pt idx="92">
                  <c:v>0.49796324245374879</c:v>
                </c:pt>
                <c:pt idx="93">
                  <c:v>0.48973566695476811</c:v>
                </c:pt>
                <c:pt idx="94">
                  <c:v>0.42969542337745176</c:v>
                </c:pt>
                <c:pt idx="95">
                  <c:v>0.38508085664335656</c:v>
                </c:pt>
                <c:pt idx="96">
                  <c:v>0.4935861419957478</c:v>
                </c:pt>
                <c:pt idx="97">
                  <c:v>0.46391964872734104</c:v>
                </c:pt>
                <c:pt idx="98">
                  <c:v>0.55637182119728323</c:v>
                </c:pt>
                <c:pt idx="99">
                  <c:v>0.56430241272468984</c:v>
                </c:pt>
                <c:pt idx="100">
                  <c:v>0.74547188843083934</c:v>
                </c:pt>
                <c:pt idx="101">
                  <c:v>0.50654112139589313</c:v>
                </c:pt>
                <c:pt idx="102">
                  <c:v>0.71316550764951314</c:v>
                </c:pt>
                <c:pt idx="103">
                  <c:v>0.62554917612908734</c:v>
                </c:pt>
                <c:pt idx="104">
                  <c:v>0.59877832328243874</c:v>
                </c:pt>
                <c:pt idx="105">
                  <c:v>0.76519062263038162</c:v>
                </c:pt>
                <c:pt idx="106">
                  <c:v>0.57935596928749411</c:v>
                </c:pt>
                <c:pt idx="107">
                  <c:v>0.54198876300625531</c:v>
                </c:pt>
                <c:pt idx="108">
                  <c:v>0.56608924799540628</c:v>
                </c:pt>
                <c:pt idx="109">
                  <c:v>0.56674432275904107</c:v>
                </c:pt>
                <c:pt idx="110">
                  <c:v>0.62261120047097906</c:v>
                </c:pt>
                <c:pt idx="111">
                  <c:v>0.54842155369383094</c:v>
                </c:pt>
                <c:pt idx="112">
                  <c:v>0.63954871794871793</c:v>
                </c:pt>
                <c:pt idx="113">
                  <c:v>0.54074036055687424</c:v>
                </c:pt>
                <c:pt idx="114">
                  <c:v>0.5017060275708386</c:v>
                </c:pt>
                <c:pt idx="115">
                  <c:v>0.69827571425509571</c:v>
                </c:pt>
                <c:pt idx="116">
                  <c:v>0.70516952446767156</c:v>
                </c:pt>
                <c:pt idx="117">
                  <c:v>0.66792511371191565</c:v>
                </c:pt>
                <c:pt idx="118">
                  <c:v>0.64746225319396056</c:v>
                </c:pt>
                <c:pt idx="119">
                  <c:v>0.71279318382766654</c:v>
                </c:pt>
                <c:pt idx="120">
                  <c:v>0.73194985531032697</c:v>
                </c:pt>
                <c:pt idx="121">
                  <c:v>0.73065482894940248</c:v>
                </c:pt>
                <c:pt idx="122">
                  <c:v>0.85720002088173108</c:v>
                </c:pt>
                <c:pt idx="123">
                  <c:v>0.77356357927786501</c:v>
                </c:pt>
                <c:pt idx="124">
                  <c:v>0.66964005702066998</c:v>
                </c:pt>
                <c:pt idx="125">
                  <c:v>0.73091130439148055</c:v>
                </c:pt>
                <c:pt idx="126">
                  <c:v>0.68118035104252561</c:v>
                </c:pt>
                <c:pt idx="127">
                  <c:v>0.71973174437943443</c:v>
                </c:pt>
                <c:pt idx="128">
                  <c:v>0.67116879127630158</c:v>
                </c:pt>
                <c:pt idx="129">
                  <c:v>0.70252970330640241</c:v>
                </c:pt>
                <c:pt idx="130">
                  <c:v>0.57725287615610199</c:v>
                </c:pt>
                <c:pt idx="131">
                  <c:v>0.60342922690774459</c:v>
                </c:pt>
                <c:pt idx="132">
                  <c:v>0.6536616409686925</c:v>
                </c:pt>
                <c:pt idx="133">
                  <c:v>0.59567476383265849</c:v>
                </c:pt>
                <c:pt idx="134">
                  <c:v>0.6878546907637817</c:v>
                </c:pt>
                <c:pt idx="135">
                  <c:v>0.64583434735422762</c:v>
                </c:pt>
                <c:pt idx="136">
                  <c:v>0.62679392692113545</c:v>
                </c:pt>
                <c:pt idx="137">
                  <c:v>0.57044265503383773</c:v>
                </c:pt>
                <c:pt idx="138">
                  <c:v>0.5132273717774668</c:v>
                </c:pt>
                <c:pt idx="139">
                  <c:v>0.50937666750919752</c:v>
                </c:pt>
                <c:pt idx="140">
                  <c:v>0.48380733523301767</c:v>
                </c:pt>
                <c:pt idx="141">
                  <c:v>0.51622906676252933</c:v>
                </c:pt>
                <c:pt idx="142">
                  <c:v>0.52742595833881012</c:v>
                </c:pt>
                <c:pt idx="143">
                  <c:v>0.50612500926418769</c:v>
                </c:pt>
                <c:pt idx="144">
                  <c:v>0.53389338371185679</c:v>
                </c:pt>
                <c:pt idx="145">
                  <c:v>0.5397088256054039</c:v>
                </c:pt>
                <c:pt idx="146">
                  <c:v>0.59278835059781165</c:v>
                </c:pt>
                <c:pt idx="147">
                  <c:v>0.58120826400264147</c:v>
                </c:pt>
                <c:pt idx="148">
                  <c:v>0.58209862070351492</c:v>
                </c:pt>
                <c:pt idx="149">
                  <c:v>0.57131253075282917</c:v>
                </c:pt>
                <c:pt idx="150">
                  <c:v>0.55442496521566287</c:v>
                </c:pt>
                <c:pt idx="151">
                  <c:v>0.63722916224492898</c:v>
                </c:pt>
                <c:pt idx="152">
                  <c:v>0.55600714306041721</c:v>
                </c:pt>
                <c:pt idx="153">
                  <c:v>0.56980358504958051</c:v>
                </c:pt>
                <c:pt idx="154">
                  <c:v>0.51416053952639318</c:v>
                </c:pt>
                <c:pt idx="155">
                  <c:v>0.45907842249695868</c:v>
                </c:pt>
                <c:pt idx="156">
                  <c:v>0.53892427595496972</c:v>
                </c:pt>
                <c:pt idx="157">
                  <c:v>0.51123455053985212</c:v>
                </c:pt>
                <c:pt idx="158">
                  <c:v>0.57581503744896978</c:v>
                </c:pt>
                <c:pt idx="159">
                  <c:v>0.53341026667487834</c:v>
                </c:pt>
                <c:pt idx="160">
                  <c:v>0.57618425183838717</c:v>
                </c:pt>
                <c:pt idx="161">
                  <c:v>0.55877505586568799</c:v>
                </c:pt>
                <c:pt idx="162">
                  <c:v>0.61456729651942288</c:v>
                </c:pt>
                <c:pt idx="163">
                  <c:v>0.55217599456643274</c:v>
                </c:pt>
                <c:pt idx="164">
                  <c:v>0.50457559252903572</c:v>
                </c:pt>
                <c:pt idx="165">
                  <c:v>0.52640503823661722</c:v>
                </c:pt>
                <c:pt idx="166">
                  <c:v>0.47707296282154876</c:v>
                </c:pt>
                <c:pt idx="167">
                  <c:v>0.48568522915639978</c:v>
                </c:pt>
                <c:pt idx="168">
                  <c:v>0.58271592602013011</c:v>
                </c:pt>
                <c:pt idx="169">
                  <c:v>0.55116527758801293</c:v>
                </c:pt>
                <c:pt idx="170">
                  <c:v>0.59647425600471449</c:v>
                </c:pt>
                <c:pt idx="171">
                  <c:v>0.59956868961200227</c:v>
                </c:pt>
                <c:pt idx="172">
                  <c:v>0.60305706191037156</c:v>
                </c:pt>
                <c:pt idx="173">
                  <c:v>0.6410183071111295</c:v>
                </c:pt>
                <c:pt idx="174">
                  <c:v>0.65033377070690501</c:v>
                </c:pt>
                <c:pt idx="175">
                  <c:v>0.68310528274183646</c:v>
                </c:pt>
                <c:pt idx="176">
                  <c:v>0.67906085186107712</c:v>
                </c:pt>
                <c:pt idx="177">
                  <c:v>0.6827134703772918</c:v>
                </c:pt>
                <c:pt idx="178">
                  <c:v>0.55757995459900567</c:v>
                </c:pt>
                <c:pt idx="179">
                  <c:v>0.57139789352895376</c:v>
                </c:pt>
                <c:pt idx="180">
                  <c:v>0.69274374170019615</c:v>
                </c:pt>
                <c:pt idx="181">
                  <c:v>0.65959090909090912</c:v>
                </c:pt>
                <c:pt idx="182">
                  <c:v>0.70815149572649572</c:v>
                </c:pt>
                <c:pt idx="183">
                  <c:v>0.70299724345971815</c:v>
                </c:pt>
                <c:pt idx="184">
                  <c:v>0.66297493984969846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FF-4403-84A0-5C6C022AC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80421327"/>
        <c:axId val="180417007"/>
      </c:barChart>
      <c:lineChart>
        <c:grouping val="standard"/>
        <c:varyColors val="0"/>
        <c:ser>
          <c:idx val="3"/>
          <c:order val="0"/>
          <c:tx>
            <c:v>JOLTS Vacancies</c:v>
          </c:tx>
          <c:spPr>
            <a:ln w="158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'monthly - chart'!$G$111:$G$296</c:f>
              <c:strCache>
                <c:ptCount val="185"/>
                <c:pt idx="0">
                  <c:v>2010</c:v>
                </c:pt>
                <c:pt idx="1">
                  <c:v>2010-02</c:v>
                </c:pt>
                <c:pt idx="2">
                  <c:v>2010-03</c:v>
                </c:pt>
                <c:pt idx="3">
                  <c:v>2010-04</c:v>
                </c:pt>
                <c:pt idx="4">
                  <c:v>2010-05</c:v>
                </c:pt>
                <c:pt idx="5">
                  <c:v>2010-06</c:v>
                </c:pt>
                <c:pt idx="7">
                  <c:v>2010-08</c:v>
                </c:pt>
                <c:pt idx="8">
                  <c:v>2010-09</c:v>
                </c:pt>
                <c:pt idx="9">
                  <c:v>2010-10</c:v>
                </c:pt>
                <c:pt idx="10">
                  <c:v>2010-11</c:v>
                </c:pt>
                <c:pt idx="11">
                  <c:v>2010-12</c:v>
                </c:pt>
                <c:pt idx="12">
                  <c:v>2011</c:v>
                </c:pt>
                <c:pt idx="13">
                  <c:v>2011-02</c:v>
                </c:pt>
                <c:pt idx="14">
                  <c:v>2011-03</c:v>
                </c:pt>
                <c:pt idx="15">
                  <c:v>2011-04</c:v>
                </c:pt>
                <c:pt idx="16">
                  <c:v>2011-05</c:v>
                </c:pt>
                <c:pt idx="17">
                  <c:v>2011-06</c:v>
                </c:pt>
                <c:pt idx="19">
                  <c:v>2011-08</c:v>
                </c:pt>
                <c:pt idx="20">
                  <c:v>2011-09</c:v>
                </c:pt>
                <c:pt idx="21">
                  <c:v>2011-10</c:v>
                </c:pt>
                <c:pt idx="22">
                  <c:v>2011-11</c:v>
                </c:pt>
                <c:pt idx="23">
                  <c:v>2011-12</c:v>
                </c:pt>
                <c:pt idx="24">
                  <c:v>2012</c:v>
                </c:pt>
                <c:pt idx="25">
                  <c:v>2012-02</c:v>
                </c:pt>
                <c:pt idx="26">
                  <c:v>2012-03</c:v>
                </c:pt>
                <c:pt idx="27">
                  <c:v>2012-04</c:v>
                </c:pt>
                <c:pt idx="28">
                  <c:v>2012-05</c:v>
                </c:pt>
                <c:pt idx="29">
                  <c:v>2012-06</c:v>
                </c:pt>
                <c:pt idx="31">
                  <c:v>2012-08</c:v>
                </c:pt>
                <c:pt idx="32">
                  <c:v>2012-09</c:v>
                </c:pt>
                <c:pt idx="33">
                  <c:v>2012-10</c:v>
                </c:pt>
                <c:pt idx="34">
                  <c:v>2012-11</c:v>
                </c:pt>
                <c:pt idx="35">
                  <c:v>2012-12</c:v>
                </c:pt>
                <c:pt idx="36">
                  <c:v>2013</c:v>
                </c:pt>
                <c:pt idx="37">
                  <c:v>2013-02</c:v>
                </c:pt>
                <c:pt idx="38">
                  <c:v>2013-03</c:v>
                </c:pt>
                <c:pt idx="39">
                  <c:v>2013-04</c:v>
                </c:pt>
                <c:pt idx="40">
                  <c:v>2013-05</c:v>
                </c:pt>
                <c:pt idx="41">
                  <c:v>2013-06</c:v>
                </c:pt>
                <c:pt idx="43">
                  <c:v>2013-08</c:v>
                </c:pt>
                <c:pt idx="44">
                  <c:v>2013-09</c:v>
                </c:pt>
                <c:pt idx="45">
                  <c:v>2013-10</c:v>
                </c:pt>
                <c:pt idx="46">
                  <c:v>2013-11</c:v>
                </c:pt>
                <c:pt idx="47">
                  <c:v>2013-12</c:v>
                </c:pt>
                <c:pt idx="48">
                  <c:v>2014</c:v>
                </c:pt>
                <c:pt idx="49">
                  <c:v>2014-02</c:v>
                </c:pt>
                <c:pt idx="50">
                  <c:v>2014-03</c:v>
                </c:pt>
                <c:pt idx="51">
                  <c:v>2014-04</c:v>
                </c:pt>
                <c:pt idx="52">
                  <c:v>2014-05</c:v>
                </c:pt>
                <c:pt idx="53">
                  <c:v>2014-06</c:v>
                </c:pt>
                <c:pt idx="55">
                  <c:v>2014-08</c:v>
                </c:pt>
                <c:pt idx="56">
                  <c:v>2014-09</c:v>
                </c:pt>
                <c:pt idx="57">
                  <c:v>2014-10</c:v>
                </c:pt>
                <c:pt idx="58">
                  <c:v>2014-11</c:v>
                </c:pt>
                <c:pt idx="59">
                  <c:v>2014-12</c:v>
                </c:pt>
                <c:pt idx="60">
                  <c:v>2015</c:v>
                </c:pt>
                <c:pt idx="61">
                  <c:v>2015-02</c:v>
                </c:pt>
                <c:pt idx="62">
                  <c:v>2015-03</c:v>
                </c:pt>
                <c:pt idx="63">
                  <c:v>2015-04</c:v>
                </c:pt>
                <c:pt idx="64">
                  <c:v>2015-05</c:v>
                </c:pt>
                <c:pt idx="65">
                  <c:v>2015-06</c:v>
                </c:pt>
                <c:pt idx="67">
                  <c:v>2015-08</c:v>
                </c:pt>
                <c:pt idx="68">
                  <c:v>2015-09</c:v>
                </c:pt>
                <c:pt idx="69">
                  <c:v>2015-10</c:v>
                </c:pt>
                <c:pt idx="70">
                  <c:v>2015-11</c:v>
                </c:pt>
                <c:pt idx="71">
                  <c:v>2015-12</c:v>
                </c:pt>
                <c:pt idx="72">
                  <c:v>2016</c:v>
                </c:pt>
                <c:pt idx="73">
                  <c:v>2016-02</c:v>
                </c:pt>
                <c:pt idx="74">
                  <c:v>2016-03</c:v>
                </c:pt>
                <c:pt idx="75">
                  <c:v>2016-04</c:v>
                </c:pt>
                <c:pt idx="76">
                  <c:v>2016-05</c:v>
                </c:pt>
                <c:pt idx="77">
                  <c:v>2016-06</c:v>
                </c:pt>
                <c:pt idx="79">
                  <c:v>2016-08</c:v>
                </c:pt>
                <c:pt idx="80">
                  <c:v>2016-09</c:v>
                </c:pt>
                <c:pt idx="81">
                  <c:v>2016-10</c:v>
                </c:pt>
                <c:pt idx="82">
                  <c:v>2016-11</c:v>
                </c:pt>
                <c:pt idx="83">
                  <c:v>2016-12</c:v>
                </c:pt>
                <c:pt idx="84">
                  <c:v>2017</c:v>
                </c:pt>
                <c:pt idx="85">
                  <c:v>2017-02</c:v>
                </c:pt>
                <c:pt idx="86">
                  <c:v>2017-03</c:v>
                </c:pt>
                <c:pt idx="87">
                  <c:v>2017-04</c:v>
                </c:pt>
                <c:pt idx="88">
                  <c:v>2017-05</c:v>
                </c:pt>
                <c:pt idx="89">
                  <c:v>2017-06</c:v>
                </c:pt>
                <c:pt idx="91">
                  <c:v>2017-08</c:v>
                </c:pt>
                <c:pt idx="92">
                  <c:v>2017-09</c:v>
                </c:pt>
                <c:pt idx="93">
                  <c:v>2017-10</c:v>
                </c:pt>
                <c:pt idx="94">
                  <c:v>2017-11</c:v>
                </c:pt>
                <c:pt idx="95">
                  <c:v>2017-12</c:v>
                </c:pt>
                <c:pt idx="96">
                  <c:v>2018</c:v>
                </c:pt>
                <c:pt idx="97">
                  <c:v>2018-02</c:v>
                </c:pt>
                <c:pt idx="98">
                  <c:v>2018-03</c:v>
                </c:pt>
                <c:pt idx="99">
                  <c:v>2018-04</c:v>
                </c:pt>
                <c:pt idx="100">
                  <c:v>2018-05</c:v>
                </c:pt>
                <c:pt idx="101">
                  <c:v>2018-06</c:v>
                </c:pt>
                <c:pt idx="103">
                  <c:v>2018-08</c:v>
                </c:pt>
                <c:pt idx="104">
                  <c:v>2018-09</c:v>
                </c:pt>
                <c:pt idx="105">
                  <c:v>2018-10</c:v>
                </c:pt>
                <c:pt idx="106">
                  <c:v>2018-11</c:v>
                </c:pt>
                <c:pt idx="107">
                  <c:v>2018-12</c:v>
                </c:pt>
                <c:pt idx="108">
                  <c:v>2019</c:v>
                </c:pt>
                <c:pt idx="109">
                  <c:v>2019-02</c:v>
                </c:pt>
                <c:pt idx="110">
                  <c:v>2019-03</c:v>
                </c:pt>
                <c:pt idx="111">
                  <c:v>2019-04</c:v>
                </c:pt>
                <c:pt idx="112">
                  <c:v>2019-05</c:v>
                </c:pt>
                <c:pt idx="113">
                  <c:v>2019-06</c:v>
                </c:pt>
                <c:pt idx="115">
                  <c:v>2019-08</c:v>
                </c:pt>
                <c:pt idx="116">
                  <c:v>2019-09</c:v>
                </c:pt>
                <c:pt idx="117">
                  <c:v>2019-10</c:v>
                </c:pt>
                <c:pt idx="118">
                  <c:v>2019-11</c:v>
                </c:pt>
                <c:pt idx="119">
                  <c:v>2019-12</c:v>
                </c:pt>
                <c:pt idx="120">
                  <c:v>2020</c:v>
                </c:pt>
                <c:pt idx="121">
                  <c:v>2020-02</c:v>
                </c:pt>
                <c:pt idx="122">
                  <c:v>2020-03</c:v>
                </c:pt>
                <c:pt idx="123">
                  <c:v>2020-04</c:v>
                </c:pt>
                <c:pt idx="124">
                  <c:v>2020-05</c:v>
                </c:pt>
                <c:pt idx="125">
                  <c:v>2020-06</c:v>
                </c:pt>
                <c:pt idx="127">
                  <c:v>2020-08</c:v>
                </c:pt>
                <c:pt idx="128">
                  <c:v>2020-09</c:v>
                </c:pt>
                <c:pt idx="129">
                  <c:v>2020-10</c:v>
                </c:pt>
                <c:pt idx="130">
                  <c:v>2020-11</c:v>
                </c:pt>
                <c:pt idx="131">
                  <c:v>2020-12</c:v>
                </c:pt>
                <c:pt idx="132">
                  <c:v>2021</c:v>
                </c:pt>
                <c:pt idx="133">
                  <c:v>2021-02</c:v>
                </c:pt>
                <c:pt idx="134">
                  <c:v>2021-03</c:v>
                </c:pt>
                <c:pt idx="135">
                  <c:v>2021-04</c:v>
                </c:pt>
                <c:pt idx="136">
                  <c:v>2021-05</c:v>
                </c:pt>
                <c:pt idx="137">
                  <c:v>2021-06</c:v>
                </c:pt>
                <c:pt idx="139">
                  <c:v>2021-08</c:v>
                </c:pt>
                <c:pt idx="140">
                  <c:v>2021-09</c:v>
                </c:pt>
                <c:pt idx="141">
                  <c:v>2021-10</c:v>
                </c:pt>
                <c:pt idx="142">
                  <c:v>2021-11</c:v>
                </c:pt>
                <c:pt idx="143">
                  <c:v>2021-12</c:v>
                </c:pt>
                <c:pt idx="144">
                  <c:v>2022</c:v>
                </c:pt>
                <c:pt idx="145">
                  <c:v>2022-02</c:v>
                </c:pt>
                <c:pt idx="146">
                  <c:v>2022-03</c:v>
                </c:pt>
                <c:pt idx="147">
                  <c:v>2022-04</c:v>
                </c:pt>
                <c:pt idx="148">
                  <c:v>2022-05</c:v>
                </c:pt>
                <c:pt idx="149">
                  <c:v>2022-06</c:v>
                </c:pt>
                <c:pt idx="151">
                  <c:v>2022-08</c:v>
                </c:pt>
                <c:pt idx="152">
                  <c:v>2022-09</c:v>
                </c:pt>
                <c:pt idx="153">
                  <c:v>2022-10</c:v>
                </c:pt>
                <c:pt idx="154">
                  <c:v>2022-11</c:v>
                </c:pt>
                <c:pt idx="155">
                  <c:v>2022-12</c:v>
                </c:pt>
                <c:pt idx="156">
                  <c:v>2023</c:v>
                </c:pt>
                <c:pt idx="157">
                  <c:v>2023-02</c:v>
                </c:pt>
                <c:pt idx="158">
                  <c:v>2023-03</c:v>
                </c:pt>
                <c:pt idx="159">
                  <c:v>2023-04</c:v>
                </c:pt>
                <c:pt idx="160">
                  <c:v>2023-05</c:v>
                </c:pt>
                <c:pt idx="161">
                  <c:v>2023-06</c:v>
                </c:pt>
                <c:pt idx="163">
                  <c:v>2023-08</c:v>
                </c:pt>
                <c:pt idx="164">
                  <c:v>2023-09</c:v>
                </c:pt>
                <c:pt idx="165">
                  <c:v>2023-10</c:v>
                </c:pt>
                <c:pt idx="166">
                  <c:v>2023-11</c:v>
                </c:pt>
                <c:pt idx="167">
                  <c:v>2023-12</c:v>
                </c:pt>
                <c:pt idx="168">
                  <c:v>2024</c:v>
                </c:pt>
                <c:pt idx="169">
                  <c:v>2024-02</c:v>
                </c:pt>
                <c:pt idx="170">
                  <c:v>2024-03</c:v>
                </c:pt>
                <c:pt idx="171">
                  <c:v>2024-04</c:v>
                </c:pt>
                <c:pt idx="172">
                  <c:v>2024-05</c:v>
                </c:pt>
                <c:pt idx="173">
                  <c:v>2024-06</c:v>
                </c:pt>
                <c:pt idx="175">
                  <c:v>2024-08</c:v>
                </c:pt>
                <c:pt idx="176">
                  <c:v>2024-09</c:v>
                </c:pt>
                <c:pt idx="177">
                  <c:v>2024-10</c:v>
                </c:pt>
                <c:pt idx="178">
                  <c:v>2024-11</c:v>
                </c:pt>
                <c:pt idx="179">
                  <c:v>2024-12</c:v>
                </c:pt>
                <c:pt idx="180">
                  <c:v>2025</c:v>
                </c:pt>
                <c:pt idx="181">
                  <c:v>2025-02</c:v>
                </c:pt>
                <c:pt idx="182">
                  <c:v>2025-03</c:v>
                </c:pt>
                <c:pt idx="183">
                  <c:v>2025-04</c:v>
                </c:pt>
                <c:pt idx="184">
                  <c:v>2025-05</c:v>
                </c:pt>
              </c:strCache>
            </c:strRef>
          </c:cat>
          <c:val>
            <c:numRef>
              <c:f>'monthly - chart'!$E$111:$E$295</c:f>
              <c:numCache>
                <c:formatCode>General</c:formatCode>
                <c:ptCount val="185"/>
                <c:pt idx="0">
                  <c:v>1844.05</c:v>
                </c:pt>
                <c:pt idx="1">
                  <c:v>1732.9</c:v>
                </c:pt>
                <c:pt idx="2">
                  <c:v>1741.3500000000001</c:v>
                </c:pt>
                <c:pt idx="3">
                  <c:v>2049.4500000000003</c:v>
                </c:pt>
                <c:pt idx="4">
                  <c:v>1942.2</c:v>
                </c:pt>
                <c:pt idx="5">
                  <c:v>1820.65</c:v>
                </c:pt>
                <c:pt idx="6">
                  <c:v>2003.3000000000002</c:v>
                </c:pt>
                <c:pt idx="7">
                  <c:v>1949.3500000000001</c:v>
                </c:pt>
                <c:pt idx="8">
                  <c:v>1896.7</c:v>
                </c:pt>
                <c:pt idx="9">
                  <c:v>2102.75</c:v>
                </c:pt>
                <c:pt idx="10">
                  <c:v>2087.15</c:v>
                </c:pt>
                <c:pt idx="11">
                  <c:v>1987.7</c:v>
                </c:pt>
                <c:pt idx="12">
                  <c:v>2017.6000000000001</c:v>
                </c:pt>
                <c:pt idx="13">
                  <c:v>2096.9</c:v>
                </c:pt>
                <c:pt idx="14">
                  <c:v>2119.65</c:v>
                </c:pt>
                <c:pt idx="15">
                  <c:v>2118.35</c:v>
                </c:pt>
                <c:pt idx="16">
                  <c:v>2066.35</c:v>
                </c:pt>
                <c:pt idx="17">
                  <c:v>2245.75</c:v>
                </c:pt>
                <c:pt idx="18">
                  <c:v>2354.9500000000003</c:v>
                </c:pt>
                <c:pt idx="19">
                  <c:v>2163.85</c:v>
                </c:pt>
                <c:pt idx="20">
                  <c:v>2453.1</c:v>
                </c:pt>
                <c:pt idx="21">
                  <c:v>2352.35</c:v>
                </c:pt>
                <c:pt idx="22">
                  <c:v>2317.25</c:v>
                </c:pt>
                <c:pt idx="23">
                  <c:v>2449.2000000000003</c:v>
                </c:pt>
                <c:pt idx="24">
                  <c:v>2540.85</c:v>
                </c:pt>
                <c:pt idx="25">
                  <c:v>2350.4</c:v>
                </c:pt>
                <c:pt idx="26">
                  <c:v>2586.35</c:v>
                </c:pt>
                <c:pt idx="27">
                  <c:v>2465.4500000000003</c:v>
                </c:pt>
                <c:pt idx="28">
                  <c:v>2492.75</c:v>
                </c:pt>
                <c:pt idx="29">
                  <c:v>2542.15</c:v>
                </c:pt>
                <c:pt idx="30">
                  <c:v>2427.75</c:v>
                </c:pt>
                <c:pt idx="31">
                  <c:v>2475.85</c:v>
                </c:pt>
                <c:pt idx="32">
                  <c:v>2523.3000000000002</c:v>
                </c:pt>
                <c:pt idx="33">
                  <c:v>2453.75</c:v>
                </c:pt>
                <c:pt idx="34">
                  <c:v>2520.7000000000003</c:v>
                </c:pt>
                <c:pt idx="35">
                  <c:v>2580.5</c:v>
                </c:pt>
                <c:pt idx="36">
                  <c:v>2549.9500000000003</c:v>
                </c:pt>
                <c:pt idx="37">
                  <c:v>2602.6</c:v>
                </c:pt>
                <c:pt idx="38">
                  <c:v>2649.4</c:v>
                </c:pt>
                <c:pt idx="39">
                  <c:v>2592.2000000000003</c:v>
                </c:pt>
                <c:pt idx="40">
                  <c:v>2694.25</c:v>
                </c:pt>
                <c:pt idx="41">
                  <c:v>2697.5</c:v>
                </c:pt>
                <c:pt idx="42">
                  <c:v>2525.25</c:v>
                </c:pt>
                <c:pt idx="43">
                  <c:v>2655.25</c:v>
                </c:pt>
                <c:pt idx="44">
                  <c:v>2683.2000000000003</c:v>
                </c:pt>
                <c:pt idx="45">
                  <c:v>2744.3</c:v>
                </c:pt>
                <c:pt idx="46">
                  <c:v>2677.35</c:v>
                </c:pt>
                <c:pt idx="47">
                  <c:v>2678.65</c:v>
                </c:pt>
                <c:pt idx="48">
                  <c:v>2682.55</c:v>
                </c:pt>
                <c:pt idx="49">
                  <c:v>2842.4500000000003</c:v>
                </c:pt>
                <c:pt idx="50">
                  <c:v>2852.2000000000003</c:v>
                </c:pt>
                <c:pt idx="51">
                  <c:v>2967.9</c:v>
                </c:pt>
                <c:pt idx="52">
                  <c:v>3085.55</c:v>
                </c:pt>
                <c:pt idx="53">
                  <c:v>3238.3</c:v>
                </c:pt>
                <c:pt idx="54">
                  <c:v>3149.9</c:v>
                </c:pt>
                <c:pt idx="55">
                  <c:v>3476.85</c:v>
                </c:pt>
                <c:pt idx="56">
                  <c:v>3194.1</c:v>
                </c:pt>
                <c:pt idx="57">
                  <c:v>3257.8</c:v>
                </c:pt>
                <c:pt idx="58">
                  <c:v>3147.9500000000003</c:v>
                </c:pt>
                <c:pt idx="59">
                  <c:v>3334.5</c:v>
                </c:pt>
                <c:pt idx="60">
                  <c:v>3473.6</c:v>
                </c:pt>
                <c:pt idx="61">
                  <c:v>3552.9</c:v>
                </c:pt>
                <c:pt idx="62">
                  <c:v>3386.5</c:v>
                </c:pt>
                <c:pt idx="63">
                  <c:v>3638.7000000000003</c:v>
                </c:pt>
                <c:pt idx="64">
                  <c:v>3615.9500000000003</c:v>
                </c:pt>
                <c:pt idx="65">
                  <c:v>3411.2000000000003</c:v>
                </c:pt>
                <c:pt idx="66">
                  <c:v>3936.4</c:v>
                </c:pt>
                <c:pt idx="67">
                  <c:v>3553.55</c:v>
                </c:pt>
                <c:pt idx="68">
                  <c:v>3567.2000000000003</c:v>
                </c:pt>
                <c:pt idx="69">
                  <c:v>3752.4500000000003</c:v>
                </c:pt>
                <c:pt idx="70">
                  <c:v>3710.2000000000003</c:v>
                </c:pt>
                <c:pt idx="71">
                  <c:v>3799.25</c:v>
                </c:pt>
                <c:pt idx="72">
                  <c:v>3907.8</c:v>
                </c:pt>
                <c:pt idx="73">
                  <c:v>3750.5</c:v>
                </c:pt>
                <c:pt idx="74">
                  <c:v>3983.85</c:v>
                </c:pt>
                <c:pt idx="75">
                  <c:v>3771.9500000000003</c:v>
                </c:pt>
                <c:pt idx="76">
                  <c:v>3755.05</c:v>
                </c:pt>
                <c:pt idx="77">
                  <c:v>3732.3</c:v>
                </c:pt>
                <c:pt idx="78">
                  <c:v>3875.3</c:v>
                </c:pt>
                <c:pt idx="79">
                  <c:v>3690.05</c:v>
                </c:pt>
                <c:pt idx="80">
                  <c:v>3814.2000000000003</c:v>
                </c:pt>
                <c:pt idx="81">
                  <c:v>3634.15</c:v>
                </c:pt>
                <c:pt idx="82">
                  <c:v>3881.15</c:v>
                </c:pt>
                <c:pt idx="83">
                  <c:v>3876.6</c:v>
                </c:pt>
                <c:pt idx="84">
                  <c:v>3651.05</c:v>
                </c:pt>
                <c:pt idx="85">
                  <c:v>3849.9500000000003</c:v>
                </c:pt>
                <c:pt idx="86">
                  <c:v>3777.15</c:v>
                </c:pt>
                <c:pt idx="87">
                  <c:v>3959.15</c:v>
                </c:pt>
                <c:pt idx="88">
                  <c:v>3786.9</c:v>
                </c:pt>
                <c:pt idx="89">
                  <c:v>4098.25</c:v>
                </c:pt>
                <c:pt idx="90">
                  <c:v>4054.7000000000003</c:v>
                </c:pt>
                <c:pt idx="91">
                  <c:v>4079.4</c:v>
                </c:pt>
                <c:pt idx="92">
                  <c:v>4108</c:v>
                </c:pt>
                <c:pt idx="93">
                  <c:v>4165.2</c:v>
                </c:pt>
                <c:pt idx="94">
                  <c:v>4076.15</c:v>
                </c:pt>
                <c:pt idx="95">
                  <c:v>4118.4000000000005</c:v>
                </c:pt>
                <c:pt idx="96">
                  <c:v>4303.6500000000005</c:v>
                </c:pt>
                <c:pt idx="97">
                  <c:v>4258.8</c:v>
                </c:pt>
                <c:pt idx="98">
                  <c:v>4431.7</c:v>
                </c:pt>
                <c:pt idx="99">
                  <c:v>4470.05</c:v>
                </c:pt>
                <c:pt idx="100">
                  <c:v>4560.4000000000005</c:v>
                </c:pt>
                <c:pt idx="101">
                  <c:v>4699.5</c:v>
                </c:pt>
                <c:pt idx="102">
                  <c:v>4673.5</c:v>
                </c:pt>
                <c:pt idx="103">
                  <c:v>4685.2</c:v>
                </c:pt>
                <c:pt idx="104">
                  <c:v>4817.1500000000005</c:v>
                </c:pt>
                <c:pt idx="105">
                  <c:v>4747.6000000000004</c:v>
                </c:pt>
                <c:pt idx="106">
                  <c:v>4936.1000000000004</c:v>
                </c:pt>
                <c:pt idx="107">
                  <c:v>4867.8500000000004</c:v>
                </c:pt>
                <c:pt idx="108">
                  <c:v>4876.3</c:v>
                </c:pt>
                <c:pt idx="109">
                  <c:v>4592.9000000000005</c:v>
                </c:pt>
                <c:pt idx="110">
                  <c:v>4756.05</c:v>
                </c:pt>
                <c:pt idx="111">
                  <c:v>4726.8</c:v>
                </c:pt>
                <c:pt idx="112">
                  <c:v>4728.75</c:v>
                </c:pt>
                <c:pt idx="113">
                  <c:v>4676.1000000000004</c:v>
                </c:pt>
                <c:pt idx="114">
                  <c:v>4577.3</c:v>
                </c:pt>
                <c:pt idx="115">
                  <c:v>4665.7</c:v>
                </c:pt>
                <c:pt idx="116">
                  <c:v>4630.6000000000004</c:v>
                </c:pt>
                <c:pt idx="117">
                  <c:v>4737.8500000000004</c:v>
                </c:pt>
                <c:pt idx="118">
                  <c:v>4477.2</c:v>
                </c:pt>
                <c:pt idx="119">
                  <c:v>4354.3500000000004</c:v>
                </c:pt>
                <c:pt idx="120">
                  <c:v>4630.6000000000004</c:v>
                </c:pt>
                <c:pt idx="121">
                  <c:v>4527.9000000000005</c:v>
                </c:pt>
                <c:pt idx="122">
                  <c:v>3831.1</c:v>
                </c:pt>
                <c:pt idx="123">
                  <c:v>2993.9</c:v>
                </c:pt>
                <c:pt idx="124">
                  <c:v>3647.8</c:v>
                </c:pt>
                <c:pt idx="125">
                  <c:v>3983.85</c:v>
                </c:pt>
                <c:pt idx="126">
                  <c:v>4244.5</c:v>
                </c:pt>
                <c:pt idx="127">
                  <c:v>4178.8500000000004</c:v>
                </c:pt>
                <c:pt idx="128">
                  <c:v>4232.1500000000005</c:v>
                </c:pt>
                <c:pt idx="129">
                  <c:v>4418.7</c:v>
                </c:pt>
                <c:pt idx="130">
                  <c:v>4433</c:v>
                </c:pt>
                <c:pt idx="131">
                  <c:v>4402.45</c:v>
                </c:pt>
                <c:pt idx="132">
                  <c:v>4682.6000000000004</c:v>
                </c:pt>
                <c:pt idx="133">
                  <c:v>5038.8</c:v>
                </c:pt>
                <c:pt idx="134">
                  <c:v>5505.5</c:v>
                </c:pt>
                <c:pt idx="135">
                  <c:v>6081.4000000000005</c:v>
                </c:pt>
                <c:pt idx="136">
                  <c:v>6438.25</c:v>
                </c:pt>
                <c:pt idx="137">
                  <c:v>6693.7</c:v>
                </c:pt>
                <c:pt idx="138">
                  <c:v>7181.85</c:v>
                </c:pt>
                <c:pt idx="139">
                  <c:v>7121.4000000000005</c:v>
                </c:pt>
                <c:pt idx="140">
                  <c:v>7071.35</c:v>
                </c:pt>
                <c:pt idx="141">
                  <c:v>7371.6500000000005</c:v>
                </c:pt>
                <c:pt idx="142">
                  <c:v>7227.35</c:v>
                </c:pt>
                <c:pt idx="143">
                  <c:v>7421.05</c:v>
                </c:pt>
                <c:pt idx="144">
                  <c:v>7304.7</c:v>
                </c:pt>
                <c:pt idx="145">
                  <c:v>7579.6500000000005</c:v>
                </c:pt>
                <c:pt idx="146">
                  <c:v>7887.1</c:v>
                </c:pt>
                <c:pt idx="147">
                  <c:v>7722.6500000000005</c:v>
                </c:pt>
                <c:pt idx="148">
                  <c:v>7463.95</c:v>
                </c:pt>
                <c:pt idx="149">
                  <c:v>7316.4000000000005</c:v>
                </c:pt>
                <c:pt idx="150">
                  <c:v>7546.5</c:v>
                </c:pt>
                <c:pt idx="151">
                  <c:v>6596.2</c:v>
                </c:pt>
                <c:pt idx="152">
                  <c:v>7027.8</c:v>
                </c:pt>
                <c:pt idx="153">
                  <c:v>6817.2</c:v>
                </c:pt>
                <c:pt idx="154">
                  <c:v>6902.35</c:v>
                </c:pt>
                <c:pt idx="155">
                  <c:v>7069.4000000000005</c:v>
                </c:pt>
                <c:pt idx="156">
                  <c:v>6755.45</c:v>
                </c:pt>
                <c:pt idx="157">
                  <c:v>6399.9000000000005</c:v>
                </c:pt>
                <c:pt idx="158">
                  <c:v>6221.8</c:v>
                </c:pt>
                <c:pt idx="159">
                  <c:v>6494.8</c:v>
                </c:pt>
                <c:pt idx="160">
                  <c:v>6051.5</c:v>
                </c:pt>
                <c:pt idx="161">
                  <c:v>5974.1500000000005</c:v>
                </c:pt>
                <c:pt idx="162">
                  <c:v>5593.9000000000005</c:v>
                </c:pt>
                <c:pt idx="163">
                  <c:v>6036.55</c:v>
                </c:pt>
                <c:pt idx="164">
                  <c:v>6031.35</c:v>
                </c:pt>
                <c:pt idx="165">
                  <c:v>5557.5</c:v>
                </c:pt>
                <c:pt idx="166">
                  <c:v>5630.95</c:v>
                </c:pt>
                <c:pt idx="167">
                  <c:v>5580.25</c:v>
                </c:pt>
                <c:pt idx="168">
                  <c:v>5504.2</c:v>
                </c:pt>
                <c:pt idx="169">
                  <c:v>5489.25</c:v>
                </c:pt>
                <c:pt idx="170">
                  <c:v>5260.45</c:v>
                </c:pt>
                <c:pt idx="171">
                  <c:v>4952.3500000000004</c:v>
                </c:pt>
                <c:pt idx="172">
                  <c:v>5135.6500000000005</c:v>
                </c:pt>
                <c:pt idx="173">
                  <c:v>4817.8</c:v>
                </c:pt>
                <c:pt idx="174">
                  <c:v>4877.6000000000004</c:v>
                </c:pt>
                <c:pt idx="175">
                  <c:v>4971.8500000000004</c:v>
                </c:pt>
                <c:pt idx="176">
                  <c:v>4616.95</c:v>
                </c:pt>
                <c:pt idx="177">
                  <c:v>4949.75</c:v>
                </c:pt>
                <c:pt idx="178">
                  <c:v>5220.1500000000005</c:v>
                </c:pt>
                <c:pt idx="179">
                  <c:v>4880.2</c:v>
                </c:pt>
                <c:pt idx="180">
                  <c:v>5045.3</c:v>
                </c:pt>
                <c:pt idx="181">
                  <c:v>4862</c:v>
                </c:pt>
                <c:pt idx="182">
                  <c:v>4680</c:v>
                </c:pt>
                <c:pt idx="183">
                  <c:v>4806.75</c:v>
                </c:pt>
                <c:pt idx="184">
                  <c:v>5049.8500000000004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FF-4403-84A0-5C6C022ACD98}"/>
            </c:ext>
          </c:extLst>
        </c:ser>
        <c:ser>
          <c:idx val="2"/>
          <c:order val="1"/>
          <c:tx>
            <c:v>LightCast Postings</c:v>
          </c:tx>
          <c:spPr>
            <a:ln w="15875" cap="rnd">
              <a:solidFill>
                <a:schemeClr val="accent2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'monthly - chart'!$G$111:$G$296</c:f>
              <c:strCache>
                <c:ptCount val="185"/>
                <c:pt idx="0">
                  <c:v>2010</c:v>
                </c:pt>
                <c:pt idx="1">
                  <c:v>2010-02</c:v>
                </c:pt>
                <c:pt idx="2">
                  <c:v>2010-03</c:v>
                </c:pt>
                <c:pt idx="3">
                  <c:v>2010-04</c:v>
                </c:pt>
                <c:pt idx="4">
                  <c:v>2010-05</c:v>
                </c:pt>
                <c:pt idx="5">
                  <c:v>2010-06</c:v>
                </c:pt>
                <c:pt idx="7">
                  <c:v>2010-08</c:v>
                </c:pt>
                <c:pt idx="8">
                  <c:v>2010-09</c:v>
                </c:pt>
                <c:pt idx="9">
                  <c:v>2010-10</c:v>
                </c:pt>
                <c:pt idx="10">
                  <c:v>2010-11</c:v>
                </c:pt>
                <c:pt idx="11">
                  <c:v>2010-12</c:v>
                </c:pt>
                <c:pt idx="12">
                  <c:v>2011</c:v>
                </c:pt>
                <c:pt idx="13">
                  <c:v>2011-02</c:v>
                </c:pt>
                <c:pt idx="14">
                  <c:v>2011-03</c:v>
                </c:pt>
                <c:pt idx="15">
                  <c:v>2011-04</c:v>
                </c:pt>
                <c:pt idx="16">
                  <c:v>2011-05</c:v>
                </c:pt>
                <c:pt idx="17">
                  <c:v>2011-06</c:v>
                </c:pt>
                <c:pt idx="19">
                  <c:v>2011-08</c:v>
                </c:pt>
                <c:pt idx="20">
                  <c:v>2011-09</c:v>
                </c:pt>
                <c:pt idx="21">
                  <c:v>2011-10</c:v>
                </c:pt>
                <c:pt idx="22">
                  <c:v>2011-11</c:v>
                </c:pt>
                <c:pt idx="23">
                  <c:v>2011-12</c:v>
                </c:pt>
                <c:pt idx="24">
                  <c:v>2012</c:v>
                </c:pt>
                <c:pt idx="25">
                  <c:v>2012-02</c:v>
                </c:pt>
                <c:pt idx="26">
                  <c:v>2012-03</c:v>
                </c:pt>
                <c:pt idx="27">
                  <c:v>2012-04</c:v>
                </c:pt>
                <c:pt idx="28">
                  <c:v>2012-05</c:v>
                </c:pt>
                <c:pt idx="29">
                  <c:v>2012-06</c:v>
                </c:pt>
                <c:pt idx="31">
                  <c:v>2012-08</c:v>
                </c:pt>
                <c:pt idx="32">
                  <c:v>2012-09</c:v>
                </c:pt>
                <c:pt idx="33">
                  <c:v>2012-10</c:v>
                </c:pt>
                <c:pt idx="34">
                  <c:v>2012-11</c:v>
                </c:pt>
                <c:pt idx="35">
                  <c:v>2012-12</c:v>
                </c:pt>
                <c:pt idx="36">
                  <c:v>2013</c:v>
                </c:pt>
                <c:pt idx="37">
                  <c:v>2013-02</c:v>
                </c:pt>
                <c:pt idx="38">
                  <c:v>2013-03</c:v>
                </c:pt>
                <c:pt idx="39">
                  <c:v>2013-04</c:v>
                </c:pt>
                <c:pt idx="40">
                  <c:v>2013-05</c:v>
                </c:pt>
                <c:pt idx="41">
                  <c:v>2013-06</c:v>
                </c:pt>
                <c:pt idx="43">
                  <c:v>2013-08</c:v>
                </c:pt>
                <c:pt idx="44">
                  <c:v>2013-09</c:v>
                </c:pt>
                <c:pt idx="45">
                  <c:v>2013-10</c:v>
                </c:pt>
                <c:pt idx="46">
                  <c:v>2013-11</c:v>
                </c:pt>
                <c:pt idx="47">
                  <c:v>2013-12</c:v>
                </c:pt>
                <c:pt idx="48">
                  <c:v>2014</c:v>
                </c:pt>
                <c:pt idx="49">
                  <c:v>2014-02</c:v>
                </c:pt>
                <c:pt idx="50">
                  <c:v>2014-03</c:v>
                </c:pt>
                <c:pt idx="51">
                  <c:v>2014-04</c:v>
                </c:pt>
                <c:pt idx="52">
                  <c:v>2014-05</c:v>
                </c:pt>
                <c:pt idx="53">
                  <c:v>2014-06</c:v>
                </c:pt>
                <c:pt idx="55">
                  <c:v>2014-08</c:v>
                </c:pt>
                <c:pt idx="56">
                  <c:v>2014-09</c:v>
                </c:pt>
                <c:pt idx="57">
                  <c:v>2014-10</c:v>
                </c:pt>
                <c:pt idx="58">
                  <c:v>2014-11</c:v>
                </c:pt>
                <c:pt idx="59">
                  <c:v>2014-12</c:v>
                </c:pt>
                <c:pt idx="60">
                  <c:v>2015</c:v>
                </c:pt>
                <c:pt idx="61">
                  <c:v>2015-02</c:v>
                </c:pt>
                <c:pt idx="62">
                  <c:v>2015-03</c:v>
                </c:pt>
                <c:pt idx="63">
                  <c:v>2015-04</c:v>
                </c:pt>
                <c:pt idx="64">
                  <c:v>2015-05</c:v>
                </c:pt>
                <c:pt idx="65">
                  <c:v>2015-06</c:v>
                </c:pt>
                <c:pt idx="67">
                  <c:v>2015-08</c:v>
                </c:pt>
                <c:pt idx="68">
                  <c:v>2015-09</c:v>
                </c:pt>
                <c:pt idx="69">
                  <c:v>2015-10</c:v>
                </c:pt>
                <c:pt idx="70">
                  <c:v>2015-11</c:v>
                </c:pt>
                <c:pt idx="71">
                  <c:v>2015-12</c:v>
                </c:pt>
                <c:pt idx="72">
                  <c:v>2016</c:v>
                </c:pt>
                <c:pt idx="73">
                  <c:v>2016-02</c:v>
                </c:pt>
                <c:pt idx="74">
                  <c:v>2016-03</c:v>
                </c:pt>
                <c:pt idx="75">
                  <c:v>2016-04</c:v>
                </c:pt>
                <c:pt idx="76">
                  <c:v>2016-05</c:v>
                </c:pt>
                <c:pt idx="77">
                  <c:v>2016-06</c:v>
                </c:pt>
                <c:pt idx="79">
                  <c:v>2016-08</c:v>
                </c:pt>
                <c:pt idx="80">
                  <c:v>2016-09</c:v>
                </c:pt>
                <c:pt idx="81">
                  <c:v>2016-10</c:v>
                </c:pt>
                <c:pt idx="82">
                  <c:v>2016-11</c:v>
                </c:pt>
                <c:pt idx="83">
                  <c:v>2016-12</c:v>
                </c:pt>
                <c:pt idx="84">
                  <c:v>2017</c:v>
                </c:pt>
                <c:pt idx="85">
                  <c:v>2017-02</c:v>
                </c:pt>
                <c:pt idx="86">
                  <c:v>2017-03</c:v>
                </c:pt>
                <c:pt idx="87">
                  <c:v>2017-04</c:v>
                </c:pt>
                <c:pt idx="88">
                  <c:v>2017-05</c:v>
                </c:pt>
                <c:pt idx="89">
                  <c:v>2017-06</c:v>
                </c:pt>
                <c:pt idx="91">
                  <c:v>2017-08</c:v>
                </c:pt>
                <c:pt idx="92">
                  <c:v>2017-09</c:v>
                </c:pt>
                <c:pt idx="93">
                  <c:v>2017-10</c:v>
                </c:pt>
                <c:pt idx="94">
                  <c:v>2017-11</c:v>
                </c:pt>
                <c:pt idx="95">
                  <c:v>2017-12</c:v>
                </c:pt>
                <c:pt idx="96">
                  <c:v>2018</c:v>
                </c:pt>
                <c:pt idx="97">
                  <c:v>2018-02</c:v>
                </c:pt>
                <c:pt idx="98">
                  <c:v>2018-03</c:v>
                </c:pt>
                <c:pt idx="99">
                  <c:v>2018-04</c:v>
                </c:pt>
                <c:pt idx="100">
                  <c:v>2018-05</c:v>
                </c:pt>
                <c:pt idx="101">
                  <c:v>2018-06</c:v>
                </c:pt>
                <c:pt idx="103">
                  <c:v>2018-08</c:v>
                </c:pt>
                <c:pt idx="104">
                  <c:v>2018-09</c:v>
                </c:pt>
                <c:pt idx="105">
                  <c:v>2018-10</c:v>
                </c:pt>
                <c:pt idx="106">
                  <c:v>2018-11</c:v>
                </c:pt>
                <c:pt idx="107">
                  <c:v>2018-12</c:v>
                </c:pt>
                <c:pt idx="108">
                  <c:v>2019</c:v>
                </c:pt>
                <c:pt idx="109">
                  <c:v>2019-02</c:v>
                </c:pt>
                <c:pt idx="110">
                  <c:v>2019-03</c:v>
                </c:pt>
                <c:pt idx="111">
                  <c:v>2019-04</c:v>
                </c:pt>
                <c:pt idx="112">
                  <c:v>2019-05</c:v>
                </c:pt>
                <c:pt idx="113">
                  <c:v>2019-06</c:v>
                </c:pt>
                <c:pt idx="115">
                  <c:v>2019-08</c:v>
                </c:pt>
                <c:pt idx="116">
                  <c:v>2019-09</c:v>
                </c:pt>
                <c:pt idx="117">
                  <c:v>2019-10</c:v>
                </c:pt>
                <c:pt idx="118">
                  <c:v>2019-11</c:v>
                </c:pt>
                <c:pt idx="119">
                  <c:v>2019-12</c:v>
                </c:pt>
                <c:pt idx="120">
                  <c:v>2020</c:v>
                </c:pt>
                <c:pt idx="121">
                  <c:v>2020-02</c:v>
                </c:pt>
                <c:pt idx="122">
                  <c:v>2020-03</c:v>
                </c:pt>
                <c:pt idx="123">
                  <c:v>2020-04</c:v>
                </c:pt>
                <c:pt idx="124">
                  <c:v>2020-05</c:v>
                </c:pt>
                <c:pt idx="125">
                  <c:v>2020-06</c:v>
                </c:pt>
                <c:pt idx="127">
                  <c:v>2020-08</c:v>
                </c:pt>
                <c:pt idx="128">
                  <c:v>2020-09</c:v>
                </c:pt>
                <c:pt idx="129">
                  <c:v>2020-10</c:v>
                </c:pt>
                <c:pt idx="130">
                  <c:v>2020-11</c:v>
                </c:pt>
                <c:pt idx="131">
                  <c:v>2020-12</c:v>
                </c:pt>
                <c:pt idx="132">
                  <c:v>2021</c:v>
                </c:pt>
                <c:pt idx="133">
                  <c:v>2021-02</c:v>
                </c:pt>
                <c:pt idx="134">
                  <c:v>2021-03</c:v>
                </c:pt>
                <c:pt idx="135">
                  <c:v>2021-04</c:v>
                </c:pt>
                <c:pt idx="136">
                  <c:v>2021-05</c:v>
                </c:pt>
                <c:pt idx="137">
                  <c:v>2021-06</c:v>
                </c:pt>
                <c:pt idx="139">
                  <c:v>2021-08</c:v>
                </c:pt>
                <c:pt idx="140">
                  <c:v>2021-09</c:v>
                </c:pt>
                <c:pt idx="141">
                  <c:v>2021-10</c:v>
                </c:pt>
                <c:pt idx="142">
                  <c:v>2021-11</c:v>
                </c:pt>
                <c:pt idx="143">
                  <c:v>2021-12</c:v>
                </c:pt>
                <c:pt idx="144">
                  <c:v>2022</c:v>
                </c:pt>
                <c:pt idx="145">
                  <c:v>2022-02</c:v>
                </c:pt>
                <c:pt idx="146">
                  <c:v>2022-03</c:v>
                </c:pt>
                <c:pt idx="147">
                  <c:v>2022-04</c:v>
                </c:pt>
                <c:pt idx="148">
                  <c:v>2022-05</c:v>
                </c:pt>
                <c:pt idx="149">
                  <c:v>2022-06</c:v>
                </c:pt>
                <c:pt idx="151">
                  <c:v>2022-08</c:v>
                </c:pt>
                <c:pt idx="152">
                  <c:v>2022-09</c:v>
                </c:pt>
                <c:pt idx="153">
                  <c:v>2022-10</c:v>
                </c:pt>
                <c:pt idx="154">
                  <c:v>2022-11</c:v>
                </c:pt>
                <c:pt idx="155">
                  <c:v>2022-12</c:v>
                </c:pt>
                <c:pt idx="156">
                  <c:v>2023</c:v>
                </c:pt>
                <c:pt idx="157">
                  <c:v>2023-02</c:v>
                </c:pt>
                <c:pt idx="158">
                  <c:v>2023-03</c:v>
                </c:pt>
                <c:pt idx="159">
                  <c:v>2023-04</c:v>
                </c:pt>
                <c:pt idx="160">
                  <c:v>2023-05</c:v>
                </c:pt>
                <c:pt idx="161">
                  <c:v>2023-06</c:v>
                </c:pt>
                <c:pt idx="163">
                  <c:v>2023-08</c:v>
                </c:pt>
                <c:pt idx="164">
                  <c:v>2023-09</c:v>
                </c:pt>
                <c:pt idx="165">
                  <c:v>2023-10</c:v>
                </c:pt>
                <c:pt idx="166">
                  <c:v>2023-11</c:v>
                </c:pt>
                <c:pt idx="167">
                  <c:v>2023-12</c:v>
                </c:pt>
                <c:pt idx="168">
                  <c:v>2024</c:v>
                </c:pt>
                <c:pt idx="169">
                  <c:v>2024-02</c:v>
                </c:pt>
                <c:pt idx="170">
                  <c:v>2024-03</c:v>
                </c:pt>
                <c:pt idx="171">
                  <c:v>2024-04</c:v>
                </c:pt>
                <c:pt idx="172">
                  <c:v>2024-05</c:v>
                </c:pt>
                <c:pt idx="173">
                  <c:v>2024-06</c:v>
                </c:pt>
                <c:pt idx="175">
                  <c:v>2024-08</c:v>
                </c:pt>
                <c:pt idx="176">
                  <c:v>2024-09</c:v>
                </c:pt>
                <c:pt idx="177">
                  <c:v>2024-10</c:v>
                </c:pt>
                <c:pt idx="178">
                  <c:v>2024-11</c:v>
                </c:pt>
                <c:pt idx="179">
                  <c:v>2024-12</c:v>
                </c:pt>
                <c:pt idx="180">
                  <c:v>2025</c:v>
                </c:pt>
                <c:pt idx="181">
                  <c:v>2025-02</c:v>
                </c:pt>
                <c:pt idx="182">
                  <c:v>2025-03</c:v>
                </c:pt>
                <c:pt idx="183">
                  <c:v>2025-04</c:v>
                </c:pt>
                <c:pt idx="184">
                  <c:v>2025-05</c:v>
                </c:pt>
              </c:strCache>
            </c:strRef>
          </c:cat>
          <c:val>
            <c:numRef>
              <c:f>'monthly - chart'!$I$111:$I$295</c:f>
              <c:numCache>
                <c:formatCode>General</c:formatCode>
                <c:ptCount val="185"/>
                <c:pt idx="1">
                  <c:v>752.75300000000004</c:v>
                </c:pt>
                <c:pt idx="2">
                  <c:v>882.6</c:v>
                </c:pt>
                <c:pt idx="3">
                  <c:v>994.697</c:v>
                </c:pt>
                <c:pt idx="4">
                  <c:v>1175.097</c:v>
                </c:pt>
                <c:pt idx="5">
                  <c:v>1037.356</c:v>
                </c:pt>
                <c:pt idx="6">
                  <c:v>1221.587</c:v>
                </c:pt>
                <c:pt idx="7">
                  <c:v>1231.0650000000001</c:v>
                </c:pt>
                <c:pt idx="8">
                  <c:v>1175.7380000000001</c:v>
                </c:pt>
                <c:pt idx="9">
                  <c:v>1294.4749999999999</c:v>
                </c:pt>
                <c:pt idx="10">
                  <c:v>1136.56</c:v>
                </c:pt>
                <c:pt idx="11">
                  <c:v>1260.4949999999999</c:v>
                </c:pt>
                <c:pt idx="12">
                  <c:v>1176.1189999999999</c:v>
                </c:pt>
                <c:pt idx="13">
                  <c:v>1070.4770000000001</c:v>
                </c:pt>
                <c:pt idx="14">
                  <c:v>1490.364</c:v>
                </c:pt>
                <c:pt idx="15">
                  <c:v>1130.2380000000001</c:v>
                </c:pt>
                <c:pt idx="16">
                  <c:v>1476.4090000000001</c:v>
                </c:pt>
                <c:pt idx="17">
                  <c:v>1310.2919999999999</c:v>
                </c:pt>
                <c:pt idx="18">
                  <c:v>1426.33</c:v>
                </c:pt>
                <c:pt idx="19">
                  <c:v>1362.877</c:v>
                </c:pt>
                <c:pt idx="20">
                  <c:v>1352.5709999999999</c:v>
                </c:pt>
                <c:pt idx="21">
                  <c:v>1331.8320000000001</c:v>
                </c:pt>
                <c:pt idx="22">
                  <c:v>1013.212</c:v>
                </c:pt>
                <c:pt idx="23">
                  <c:v>1104.3030000000001</c:v>
                </c:pt>
                <c:pt idx="24">
                  <c:v>1368.8530000000001</c:v>
                </c:pt>
                <c:pt idx="25">
                  <c:v>1271.8720000000001</c:v>
                </c:pt>
                <c:pt idx="26">
                  <c:v>1527.6120000000001</c:v>
                </c:pt>
                <c:pt idx="27">
                  <c:v>1331.002</c:v>
                </c:pt>
                <c:pt idx="28">
                  <c:v>1446.3140000000001</c:v>
                </c:pt>
                <c:pt idx="29">
                  <c:v>1293.8800000000001</c:v>
                </c:pt>
                <c:pt idx="30">
                  <c:v>1158.81</c:v>
                </c:pt>
                <c:pt idx="31">
                  <c:v>1076.828</c:v>
                </c:pt>
                <c:pt idx="32">
                  <c:v>1079.8889999999999</c:v>
                </c:pt>
                <c:pt idx="33">
                  <c:v>1158.6079999999999</c:v>
                </c:pt>
                <c:pt idx="34">
                  <c:v>1124.354</c:v>
                </c:pt>
                <c:pt idx="35">
                  <c:v>1214.162</c:v>
                </c:pt>
                <c:pt idx="36">
                  <c:v>1969.44</c:v>
                </c:pt>
                <c:pt idx="37">
                  <c:v>1434.7719999999999</c:v>
                </c:pt>
                <c:pt idx="38">
                  <c:v>1466.8689999999999</c:v>
                </c:pt>
                <c:pt idx="39">
                  <c:v>1374.7739999999999</c:v>
                </c:pt>
                <c:pt idx="40">
                  <c:v>1470.5450000000001</c:v>
                </c:pt>
                <c:pt idx="41">
                  <c:v>1842.0820000000001</c:v>
                </c:pt>
                <c:pt idx="42">
                  <c:v>2068.29</c:v>
                </c:pt>
                <c:pt idx="43">
                  <c:v>2021.9069999999999</c:v>
                </c:pt>
                <c:pt idx="44">
                  <c:v>1958.4179999999999</c:v>
                </c:pt>
                <c:pt idx="45">
                  <c:v>1991.712</c:v>
                </c:pt>
                <c:pt idx="46">
                  <c:v>1685.952</c:v>
                </c:pt>
                <c:pt idx="47">
                  <c:v>1506.8440000000001</c:v>
                </c:pt>
                <c:pt idx="48">
                  <c:v>1993.558</c:v>
                </c:pt>
                <c:pt idx="49">
                  <c:v>1803.3219999999999</c:v>
                </c:pt>
                <c:pt idx="50">
                  <c:v>2077.431</c:v>
                </c:pt>
                <c:pt idx="51">
                  <c:v>2070.1959999999999</c:v>
                </c:pt>
                <c:pt idx="52">
                  <c:v>2031.6969999999999</c:v>
                </c:pt>
                <c:pt idx="53">
                  <c:v>1822.923</c:v>
                </c:pt>
                <c:pt idx="54">
                  <c:v>1586.569</c:v>
                </c:pt>
                <c:pt idx="55">
                  <c:v>1936.2539999999999</c:v>
                </c:pt>
                <c:pt idx="56">
                  <c:v>1907.136</c:v>
                </c:pt>
                <c:pt idx="57">
                  <c:v>2022.2059999999999</c:v>
                </c:pt>
                <c:pt idx="58">
                  <c:v>1610.165</c:v>
                </c:pt>
                <c:pt idx="59">
                  <c:v>1508.9570000000001</c:v>
                </c:pt>
                <c:pt idx="60">
                  <c:v>1856.2439999999999</c:v>
                </c:pt>
                <c:pt idx="61">
                  <c:v>1560.0340000000001</c:v>
                </c:pt>
                <c:pt idx="62">
                  <c:v>1932.971</c:v>
                </c:pt>
                <c:pt idx="63">
                  <c:v>1994.979</c:v>
                </c:pt>
                <c:pt idx="64">
                  <c:v>2285.0720000000001</c:v>
                </c:pt>
                <c:pt idx="65">
                  <c:v>2281.759</c:v>
                </c:pt>
                <c:pt idx="66">
                  <c:v>2542.9810000000002</c:v>
                </c:pt>
                <c:pt idx="67">
                  <c:v>2374.1889999999999</c:v>
                </c:pt>
                <c:pt idx="68">
                  <c:v>2222.4879999999998</c:v>
                </c:pt>
                <c:pt idx="69">
                  <c:v>2293.2089999999998</c:v>
                </c:pt>
                <c:pt idx="70">
                  <c:v>1879.181</c:v>
                </c:pt>
                <c:pt idx="71">
                  <c:v>1701.0360000000001</c:v>
                </c:pt>
                <c:pt idx="72">
                  <c:v>2318.4859999999999</c:v>
                </c:pt>
                <c:pt idx="73">
                  <c:v>2034.1489999999999</c:v>
                </c:pt>
                <c:pt idx="74">
                  <c:v>2199.5079999999998</c:v>
                </c:pt>
                <c:pt idx="75">
                  <c:v>2168.7820000000002</c:v>
                </c:pt>
                <c:pt idx="76">
                  <c:v>2057.7939999999999</c:v>
                </c:pt>
                <c:pt idx="77">
                  <c:v>2254.0459999999998</c:v>
                </c:pt>
                <c:pt idx="78">
                  <c:v>2532.7820000000002</c:v>
                </c:pt>
                <c:pt idx="79">
                  <c:v>2164.9569999999999</c:v>
                </c:pt>
                <c:pt idx="80">
                  <c:v>2374.4459999999999</c:v>
                </c:pt>
                <c:pt idx="81">
                  <c:v>2313.7629999999999</c:v>
                </c:pt>
                <c:pt idx="82">
                  <c:v>2020.3520000000001</c:v>
                </c:pt>
                <c:pt idx="83">
                  <c:v>1909.5630000000001</c:v>
                </c:pt>
                <c:pt idx="84">
                  <c:v>2222.67</c:v>
                </c:pt>
                <c:pt idx="85">
                  <c:v>2242.3850000000002</c:v>
                </c:pt>
                <c:pt idx="86">
                  <c:v>2573.2139999999999</c:v>
                </c:pt>
                <c:pt idx="87">
                  <c:v>2347.431</c:v>
                </c:pt>
                <c:pt idx="88">
                  <c:v>2344.6930000000002</c:v>
                </c:pt>
                <c:pt idx="89">
                  <c:v>2374.6930000000002</c:v>
                </c:pt>
                <c:pt idx="90">
                  <c:v>2366.2240000000002</c:v>
                </c:pt>
                <c:pt idx="91">
                  <c:v>2331.5920000000001</c:v>
                </c:pt>
                <c:pt idx="92">
                  <c:v>2045.633</c:v>
                </c:pt>
                <c:pt idx="93">
                  <c:v>2039.847</c:v>
                </c:pt>
                <c:pt idx="94">
                  <c:v>1751.5029999999999</c:v>
                </c:pt>
                <c:pt idx="95">
                  <c:v>1585.9169999999999</c:v>
                </c:pt>
                <c:pt idx="96">
                  <c:v>2124.2220000000002</c:v>
                </c:pt>
                <c:pt idx="97">
                  <c:v>1975.741</c:v>
                </c:pt>
                <c:pt idx="98">
                  <c:v>2465.6729999999998</c:v>
                </c:pt>
                <c:pt idx="99">
                  <c:v>2522.46</c:v>
                </c:pt>
                <c:pt idx="100">
                  <c:v>3399.65</c:v>
                </c:pt>
                <c:pt idx="101">
                  <c:v>2380.4899999999998</c:v>
                </c:pt>
                <c:pt idx="102">
                  <c:v>3332.9789999999998</c:v>
                </c:pt>
                <c:pt idx="103">
                  <c:v>2930.8229999999999</c:v>
                </c:pt>
                <c:pt idx="104">
                  <c:v>2884.4050000000002</c:v>
                </c:pt>
                <c:pt idx="105">
                  <c:v>3632.819</c:v>
                </c:pt>
                <c:pt idx="106">
                  <c:v>2859.759</c:v>
                </c:pt>
                <c:pt idx="107">
                  <c:v>2638.32</c:v>
                </c:pt>
                <c:pt idx="108">
                  <c:v>2760.4209999999998</c:v>
                </c:pt>
                <c:pt idx="109">
                  <c:v>2603</c:v>
                </c:pt>
                <c:pt idx="110">
                  <c:v>2961.17</c:v>
                </c:pt>
                <c:pt idx="111">
                  <c:v>2592.279</c:v>
                </c:pt>
                <c:pt idx="112">
                  <c:v>3024.2660000000001</c:v>
                </c:pt>
                <c:pt idx="113">
                  <c:v>2528.556</c:v>
                </c:pt>
                <c:pt idx="114">
                  <c:v>2296.4589999999998</c:v>
                </c:pt>
                <c:pt idx="115">
                  <c:v>3257.9450000000002</c:v>
                </c:pt>
                <c:pt idx="116">
                  <c:v>3265.3580000000002</c:v>
                </c:pt>
                <c:pt idx="117">
                  <c:v>3164.529</c:v>
                </c:pt>
                <c:pt idx="118">
                  <c:v>2898.8180000000002</c:v>
                </c:pt>
                <c:pt idx="119">
                  <c:v>3103.7510000000002</c:v>
                </c:pt>
                <c:pt idx="120">
                  <c:v>3389.3670000000002</c:v>
                </c:pt>
                <c:pt idx="121">
                  <c:v>3308.3319999999999</c:v>
                </c:pt>
                <c:pt idx="122">
                  <c:v>3284.0189999999998</c:v>
                </c:pt>
                <c:pt idx="123">
                  <c:v>2315.9720000000002</c:v>
                </c:pt>
                <c:pt idx="124">
                  <c:v>2442.7130000000002</c:v>
                </c:pt>
                <c:pt idx="125">
                  <c:v>2911.8409999999999</c:v>
                </c:pt>
                <c:pt idx="126">
                  <c:v>2891.27</c:v>
                </c:pt>
                <c:pt idx="127">
                  <c:v>3007.6509999999998</c:v>
                </c:pt>
                <c:pt idx="128">
                  <c:v>2840.4870000000001</c:v>
                </c:pt>
                <c:pt idx="129">
                  <c:v>3104.268</c:v>
                </c:pt>
                <c:pt idx="130">
                  <c:v>2558.962</c:v>
                </c:pt>
                <c:pt idx="131">
                  <c:v>2656.567</c:v>
                </c:pt>
                <c:pt idx="132">
                  <c:v>3060.8359999999998</c:v>
                </c:pt>
                <c:pt idx="133">
                  <c:v>3001.4859999999999</c:v>
                </c:pt>
                <c:pt idx="134">
                  <c:v>3786.9839999999999</c:v>
                </c:pt>
                <c:pt idx="135">
                  <c:v>3927.5770000000002</c:v>
                </c:pt>
                <c:pt idx="136">
                  <c:v>4035.4560000000001</c:v>
                </c:pt>
                <c:pt idx="137">
                  <c:v>3818.3719999999998</c:v>
                </c:pt>
                <c:pt idx="138">
                  <c:v>3685.922</c:v>
                </c:pt>
                <c:pt idx="139">
                  <c:v>3627.4749999999999</c:v>
                </c:pt>
                <c:pt idx="140">
                  <c:v>3421.1709999999998</c:v>
                </c:pt>
                <c:pt idx="141">
                  <c:v>3805.46</c:v>
                </c:pt>
                <c:pt idx="142">
                  <c:v>3811.8919999999998</c:v>
                </c:pt>
                <c:pt idx="143">
                  <c:v>3755.9789999999998</c:v>
                </c:pt>
                <c:pt idx="144">
                  <c:v>3899.931</c:v>
                </c:pt>
                <c:pt idx="145">
                  <c:v>4090.8040000000001</c:v>
                </c:pt>
                <c:pt idx="146">
                  <c:v>4675.3810000000003</c:v>
                </c:pt>
                <c:pt idx="147">
                  <c:v>4488.4679999999998</c:v>
                </c:pt>
                <c:pt idx="148">
                  <c:v>4344.7550000000001</c:v>
                </c:pt>
                <c:pt idx="149">
                  <c:v>4179.951</c:v>
                </c:pt>
                <c:pt idx="150">
                  <c:v>4183.9679999999998</c:v>
                </c:pt>
                <c:pt idx="151">
                  <c:v>4203.2910000000002</c:v>
                </c:pt>
                <c:pt idx="152">
                  <c:v>3907.5070000000001</c:v>
                </c:pt>
                <c:pt idx="153">
                  <c:v>3884.4650000000001</c:v>
                </c:pt>
                <c:pt idx="154">
                  <c:v>3548.9160000000002</c:v>
                </c:pt>
                <c:pt idx="155">
                  <c:v>3245.4090000000001</c:v>
                </c:pt>
                <c:pt idx="156">
                  <c:v>3640.6759999999999</c:v>
                </c:pt>
                <c:pt idx="157">
                  <c:v>3271.85</c:v>
                </c:pt>
                <c:pt idx="158">
                  <c:v>3582.6060000000002</c:v>
                </c:pt>
                <c:pt idx="159">
                  <c:v>3464.393</c:v>
                </c:pt>
                <c:pt idx="160">
                  <c:v>3486.779</c:v>
                </c:pt>
                <c:pt idx="161">
                  <c:v>3338.2060000000001</c:v>
                </c:pt>
                <c:pt idx="162">
                  <c:v>3437.828</c:v>
                </c:pt>
                <c:pt idx="163">
                  <c:v>3333.2379999999998</c:v>
                </c:pt>
                <c:pt idx="164">
                  <c:v>3043.2719999999999</c:v>
                </c:pt>
                <c:pt idx="165">
                  <c:v>2925.4960000000001</c:v>
                </c:pt>
                <c:pt idx="166">
                  <c:v>2686.3739999999998</c:v>
                </c:pt>
                <c:pt idx="167">
                  <c:v>2710.2449999999999</c:v>
                </c:pt>
                <c:pt idx="168">
                  <c:v>3207.3850000000002</c:v>
                </c:pt>
                <c:pt idx="169">
                  <c:v>3025.4839999999999</c:v>
                </c:pt>
                <c:pt idx="170">
                  <c:v>3137.723</c:v>
                </c:pt>
                <c:pt idx="171">
                  <c:v>2969.2739999999999</c:v>
                </c:pt>
                <c:pt idx="172">
                  <c:v>3097.09</c:v>
                </c:pt>
                <c:pt idx="173">
                  <c:v>3088.2979999999998</c:v>
                </c:pt>
                <c:pt idx="174">
                  <c:v>3172.0680000000002</c:v>
                </c:pt>
                <c:pt idx="175">
                  <c:v>3396.297</c:v>
                </c:pt>
                <c:pt idx="176">
                  <c:v>3135.19</c:v>
                </c:pt>
                <c:pt idx="177">
                  <c:v>3379.261</c:v>
                </c:pt>
                <c:pt idx="178">
                  <c:v>2910.6509999999998</c:v>
                </c:pt>
                <c:pt idx="179">
                  <c:v>2788.5360000000001</c:v>
                </c:pt>
                <c:pt idx="180">
                  <c:v>3495.1</c:v>
                </c:pt>
                <c:pt idx="181">
                  <c:v>3206.931</c:v>
                </c:pt>
                <c:pt idx="182">
                  <c:v>3314.1489999999999</c:v>
                </c:pt>
                <c:pt idx="183">
                  <c:v>3379.1320000000001</c:v>
                </c:pt>
                <c:pt idx="184">
                  <c:v>3347.924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FF-4403-84A0-5C6C022AC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333007"/>
        <c:axId val="180333487"/>
        <c:extLst>
          <c:ext xmlns:c15="http://schemas.microsoft.com/office/drawing/2012/chart" uri="{02D57815-91ED-43cb-92C2-25804820EDAC}">
            <c15:filteredLineSeries>
              <c15:ser>
                <c:idx val="0"/>
                <c:order val="2"/>
                <c:tx>
                  <c:v>JOLTS openings</c:v>
                </c:tx>
                <c:spPr>
                  <a:ln w="28575" cap="rnd">
                    <a:solidFill>
                      <a:schemeClr val="tx2">
                        <a:lumMod val="10000"/>
                        <a:lumOff val="9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'monthly - chart'!$G$111:$G$296</c15:sqref>
                        </c15:formulaRef>
                      </c:ext>
                    </c:extLst>
                    <c:strCache>
                      <c:ptCount val="185"/>
                      <c:pt idx="0">
                        <c:v>2010</c:v>
                      </c:pt>
                      <c:pt idx="1">
                        <c:v>2010-02</c:v>
                      </c:pt>
                      <c:pt idx="2">
                        <c:v>2010-03</c:v>
                      </c:pt>
                      <c:pt idx="3">
                        <c:v>2010-04</c:v>
                      </c:pt>
                      <c:pt idx="4">
                        <c:v>2010-05</c:v>
                      </c:pt>
                      <c:pt idx="5">
                        <c:v>2010-06</c:v>
                      </c:pt>
                      <c:pt idx="7">
                        <c:v>2010-08</c:v>
                      </c:pt>
                      <c:pt idx="8">
                        <c:v>2010-09</c:v>
                      </c:pt>
                      <c:pt idx="9">
                        <c:v>2010-10</c:v>
                      </c:pt>
                      <c:pt idx="10">
                        <c:v>2010-11</c:v>
                      </c:pt>
                      <c:pt idx="11">
                        <c:v>2010-12</c:v>
                      </c:pt>
                      <c:pt idx="12">
                        <c:v>2011</c:v>
                      </c:pt>
                      <c:pt idx="13">
                        <c:v>2011-02</c:v>
                      </c:pt>
                      <c:pt idx="14">
                        <c:v>2011-03</c:v>
                      </c:pt>
                      <c:pt idx="15">
                        <c:v>2011-04</c:v>
                      </c:pt>
                      <c:pt idx="16">
                        <c:v>2011-05</c:v>
                      </c:pt>
                      <c:pt idx="17">
                        <c:v>2011-06</c:v>
                      </c:pt>
                      <c:pt idx="19">
                        <c:v>2011-08</c:v>
                      </c:pt>
                      <c:pt idx="20">
                        <c:v>2011-09</c:v>
                      </c:pt>
                      <c:pt idx="21">
                        <c:v>2011-10</c:v>
                      </c:pt>
                      <c:pt idx="22">
                        <c:v>2011-11</c:v>
                      </c:pt>
                      <c:pt idx="23">
                        <c:v>2011-12</c:v>
                      </c:pt>
                      <c:pt idx="24">
                        <c:v>2012</c:v>
                      </c:pt>
                      <c:pt idx="25">
                        <c:v>2012-02</c:v>
                      </c:pt>
                      <c:pt idx="26">
                        <c:v>2012-03</c:v>
                      </c:pt>
                      <c:pt idx="27">
                        <c:v>2012-04</c:v>
                      </c:pt>
                      <c:pt idx="28">
                        <c:v>2012-05</c:v>
                      </c:pt>
                      <c:pt idx="29">
                        <c:v>2012-06</c:v>
                      </c:pt>
                      <c:pt idx="31">
                        <c:v>2012-08</c:v>
                      </c:pt>
                      <c:pt idx="32">
                        <c:v>2012-09</c:v>
                      </c:pt>
                      <c:pt idx="33">
                        <c:v>2012-10</c:v>
                      </c:pt>
                      <c:pt idx="34">
                        <c:v>2012-11</c:v>
                      </c:pt>
                      <c:pt idx="35">
                        <c:v>2012-12</c:v>
                      </c:pt>
                      <c:pt idx="36">
                        <c:v>2013</c:v>
                      </c:pt>
                      <c:pt idx="37">
                        <c:v>2013-02</c:v>
                      </c:pt>
                      <c:pt idx="38">
                        <c:v>2013-03</c:v>
                      </c:pt>
                      <c:pt idx="39">
                        <c:v>2013-04</c:v>
                      </c:pt>
                      <c:pt idx="40">
                        <c:v>2013-05</c:v>
                      </c:pt>
                      <c:pt idx="41">
                        <c:v>2013-06</c:v>
                      </c:pt>
                      <c:pt idx="43">
                        <c:v>2013-08</c:v>
                      </c:pt>
                      <c:pt idx="44">
                        <c:v>2013-09</c:v>
                      </c:pt>
                      <c:pt idx="45">
                        <c:v>2013-10</c:v>
                      </c:pt>
                      <c:pt idx="46">
                        <c:v>2013-11</c:v>
                      </c:pt>
                      <c:pt idx="47">
                        <c:v>2013-12</c:v>
                      </c:pt>
                      <c:pt idx="48">
                        <c:v>2014</c:v>
                      </c:pt>
                      <c:pt idx="49">
                        <c:v>2014-02</c:v>
                      </c:pt>
                      <c:pt idx="50">
                        <c:v>2014-03</c:v>
                      </c:pt>
                      <c:pt idx="51">
                        <c:v>2014-04</c:v>
                      </c:pt>
                      <c:pt idx="52">
                        <c:v>2014-05</c:v>
                      </c:pt>
                      <c:pt idx="53">
                        <c:v>2014-06</c:v>
                      </c:pt>
                      <c:pt idx="55">
                        <c:v>2014-08</c:v>
                      </c:pt>
                      <c:pt idx="56">
                        <c:v>2014-09</c:v>
                      </c:pt>
                      <c:pt idx="57">
                        <c:v>2014-10</c:v>
                      </c:pt>
                      <c:pt idx="58">
                        <c:v>2014-11</c:v>
                      </c:pt>
                      <c:pt idx="59">
                        <c:v>2014-12</c:v>
                      </c:pt>
                      <c:pt idx="60">
                        <c:v>2015</c:v>
                      </c:pt>
                      <c:pt idx="61">
                        <c:v>2015-02</c:v>
                      </c:pt>
                      <c:pt idx="62">
                        <c:v>2015-03</c:v>
                      </c:pt>
                      <c:pt idx="63">
                        <c:v>2015-04</c:v>
                      </c:pt>
                      <c:pt idx="64">
                        <c:v>2015-05</c:v>
                      </c:pt>
                      <c:pt idx="65">
                        <c:v>2015-06</c:v>
                      </c:pt>
                      <c:pt idx="67">
                        <c:v>2015-08</c:v>
                      </c:pt>
                      <c:pt idx="68">
                        <c:v>2015-09</c:v>
                      </c:pt>
                      <c:pt idx="69">
                        <c:v>2015-10</c:v>
                      </c:pt>
                      <c:pt idx="70">
                        <c:v>2015-11</c:v>
                      </c:pt>
                      <c:pt idx="71">
                        <c:v>2015-12</c:v>
                      </c:pt>
                      <c:pt idx="72">
                        <c:v>2016</c:v>
                      </c:pt>
                      <c:pt idx="73">
                        <c:v>2016-02</c:v>
                      </c:pt>
                      <c:pt idx="74">
                        <c:v>2016-03</c:v>
                      </c:pt>
                      <c:pt idx="75">
                        <c:v>2016-04</c:v>
                      </c:pt>
                      <c:pt idx="76">
                        <c:v>2016-05</c:v>
                      </c:pt>
                      <c:pt idx="77">
                        <c:v>2016-06</c:v>
                      </c:pt>
                      <c:pt idx="79">
                        <c:v>2016-08</c:v>
                      </c:pt>
                      <c:pt idx="80">
                        <c:v>2016-09</c:v>
                      </c:pt>
                      <c:pt idx="81">
                        <c:v>2016-10</c:v>
                      </c:pt>
                      <c:pt idx="82">
                        <c:v>2016-11</c:v>
                      </c:pt>
                      <c:pt idx="83">
                        <c:v>2016-12</c:v>
                      </c:pt>
                      <c:pt idx="84">
                        <c:v>2017</c:v>
                      </c:pt>
                      <c:pt idx="85">
                        <c:v>2017-02</c:v>
                      </c:pt>
                      <c:pt idx="86">
                        <c:v>2017-03</c:v>
                      </c:pt>
                      <c:pt idx="87">
                        <c:v>2017-04</c:v>
                      </c:pt>
                      <c:pt idx="88">
                        <c:v>2017-05</c:v>
                      </c:pt>
                      <c:pt idx="89">
                        <c:v>2017-06</c:v>
                      </c:pt>
                      <c:pt idx="91">
                        <c:v>2017-08</c:v>
                      </c:pt>
                      <c:pt idx="92">
                        <c:v>2017-09</c:v>
                      </c:pt>
                      <c:pt idx="93">
                        <c:v>2017-10</c:v>
                      </c:pt>
                      <c:pt idx="94">
                        <c:v>2017-11</c:v>
                      </c:pt>
                      <c:pt idx="95">
                        <c:v>2017-12</c:v>
                      </c:pt>
                      <c:pt idx="96">
                        <c:v>2018</c:v>
                      </c:pt>
                      <c:pt idx="97">
                        <c:v>2018-02</c:v>
                      </c:pt>
                      <c:pt idx="98">
                        <c:v>2018-03</c:v>
                      </c:pt>
                      <c:pt idx="99">
                        <c:v>2018-04</c:v>
                      </c:pt>
                      <c:pt idx="100">
                        <c:v>2018-05</c:v>
                      </c:pt>
                      <c:pt idx="101">
                        <c:v>2018-06</c:v>
                      </c:pt>
                      <c:pt idx="103">
                        <c:v>2018-08</c:v>
                      </c:pt>
                      <c:pt idx="104">
                        <c:v>2018-09</c:v>
                      </c:pt>
                      <c:pt idx="105">
                        <c:v>2018-10</c:v>
                      </c:pt>
                      <c:pt idx="106">
                        <c:v>2018-11</c:v>
                      </c:pt>
                      <c:pt idx="107">
                        <c:v>2018-12</c:v>
                      </c:pt>
                      <c:pt idx="108">
                        <c:v>2019</c:v>
                      </c:pt>
                      <c:pt idx="109">
                        <c:v>2019-02</c:v>
                      </c:pt>
                      <c:pt idx="110">
                        <c:v>2019-03</c:v>
                      </c:pt>
                      <c:pt idx="111">
                        <c:v>2019-04</c:v>
                      </c:pt>
                      <c:pt idx="112">
                        <c:v>2019-05</c:v>
                      </c:pt>
                      <c:pt idx="113">
                        <c:v>2019-06</c:v>
                      </c:pt>
                      <c:pt idx="115">
                        <c:v>2019-08</c:v>
                      </c:pt>
                      <c:pt idx="116">
                        <c:v>2019-09</c:v>
                      </c:pt>
                      <c:pt idx="117">
                        <c:v>2019-10</c:v>
                      </c:pt>
                      <c:pt idx="118">
                        <c:v>2019-11</c:v>
                      </c:pt>
                      <c:pt idx="119">
                        <c:v>2019-12</c:v>
                      </c:pt>
                      <c:pt idx="120">
                        <c:v>2020</c:v>
                      </c:pt>
                      <c:pt idx="121">
                        <c:v>2020-02</c:v>
                      </c:pt>
                      <c:pt idx="122">
                        <c:v>2020-03</c:v>
                      </c:pt>
                      <c:pt idx="123">
                        <c:v>2020-04</c:v>
                      </c:pt>
                      <c:pt idx="124">
                        <c:v>2020-05</c:v>
                      </c:pt>
                      <c:pt idx="125">
                        <c:v>2020-06</c:v>
                      </c:pt>
                      <c:pt idx="127">
                        <c:v>2020-08</c:v>
                      </c:pt>
                      <c:pt idx="128">
                        <c:v>2020-09</c:v>
                      </c:pt>
                      <c:pt idx="129">
                        <c:v>2020-10</c:v>
                      </c:pt>
                      <c:pt idx="130">
                        <c:v>2020-11</c:v>
                      </c:pt>
                      <c:pt idx="131">
                        <c:v>2020-12</c:v>
                      </c:pt>
                      <c:pt idx="132">
                        <c:v>2021</c:v>
                      </c:pt>
                      <c:pt idx="133">
                        <c:v>2021-02</c:v>
                      </c:pt>
                      <c:pt idx="134">
                        <c:v>2021-03</c:v>
                      </c:pt>
                      <c:pt idx="135">
                        <c:v>2021-04</c:v>
                      </c:pt>
                      <c:pt idx="136">
                        <c:v>2021-05</c:v>
                      </c:pt>
                      <c:pt idx="137">
                        <c:v>2021-06</c:v>
                      </c:pt>
                      <c:pt idx="139">
                        <c:v>2021-08</c:v>
                      </c:pt>
                      <c:pt idx="140">
                        <c:v>2021-09</c:v>
                      </c:pt>
                      <c:pt idx="141">
                        <c:v>2021-10</c:v>
                      </c:pt>
                      <c:pt idx="142">
                        <c:v>2021-11</c:v>
                      </c:pt>
                      <c:pt idx="143">
                        <c:v>2021-12</c:v>
                      </c:pt>
                      <c:pt idx="144">
                        <c:v>2022</c:v>
                      </c:pt>
                      <c:pt idx="145">
                        <c:v>2022-02</c:v>
                      </c:pt>
                      <c:pt idx="146">
                        <c:v>2022-03</c:v>
                      </c:pt>
                      <c:pt idx="147">
                        <c:v>2022-04</c:v>
                      </c:pt>
                      <c:pt idx="148">
                        <c:v>2022-05</c:v>
                      </c:pt>
                      <c:pt idx="149">
                        <c:v>2022-06</c:v>
                      </c:pt>
                      <c:pt idx="151">
                        <c:v>2022-08</c:v>
                      </c:pt>
                      <c:pt idx="152">
                        <c:v>2022-09</c:v>
                      </c:pt>
                      <c:pt idx="153">
                        <c:v>2022-10</c:v>
                      </c:pt>
                      <c:pt idx="154">
                        <c:v>2022-11</c:v>
                      </c:pt>
                      <c:pt idx="155">
                        <c:v>2022-12</c:v>
                      </c:pt>
                      <c:pt idx="156">
                        <c:v>2023</c:v>
                      </c:pt>
                      <c:pt idx="157">
                        <c:v>2023-02</c:v>
                      </c:pt>
                      <c:pt idx="158">
                        <c:v>2023-03</c:v>
                      </c:pt>
                      <c:pt idx="159">
                        <c:v>2023-04</c:v>
                      </c:pt>
                      <c:pt idx="160">
                        <c:v>2023-05</c:v>
                      </c:pt>
                      <c:pt idx="161">
                        <c:v>2023-06</c:v>
                      </c:pt>
                      <c:pt idx="163">
                        <c:v>2023-08</c:v>
                      </c:pt>
                      <c:pt idx="164">
                        <c:v>2023-09</c:v>
                      </c:pt>
                      <c:pt idx="165">
                        <c:v>2023-10</c:v>
                      </c:pt>
                      <c:pt idx="166">
                        <c:v>2023-11</c:v>
                      </c:pt>
                      <c:pt idx="167">
                        <c:v>2023-12</c:v>
                      </c:pt>
                      <c:pt idx="168">
                        <c:v>2024</c:v>
                      </c:pt>
                      <c:pt idx="169">
                        <c:v>2024-02</c:v>
                      </c:pt>
                      <c:pt idx="170">
                        <c:v>2024-03</c:v>
                      </c:pt>
                      <c:pt idx="171">
                        <c:v>2024-04</c:v>
                      </c:pt>
                      <c:pt idx="172">
                        <c:v>2024-05</c:v>
                      </c:pt>
                      <c:pt idx="173">
                        <c:v>2024-06</c:v>
                      </c:pt>
                      <c:pt idx="175">
                        <c:v>2024-08</c:v>
                      </c:pt>
                      <c:pt idx="176">
                        <c:v>2024-09</c:v>
                      </c:pt>
                      <c:pt idx="177">
                        <c:v>2024-10</c:v>
                      </c:pt>
                      <c:pt idx="178">
                        <c:v>2024-11</c:v>
                      </c:pt>
                      <c:pt idx="179">
                        <c:v>2024-12</c:v>
                      </c:pt>
                      <c:pt idx="180">
                        <c:v>2025</c:v>
                      </c:pt>
                      <c:pt idx="181">
                        <c:v>2025-02</c:v>
                      </c:pt>
                      <c:pt idx="182">
                        <c:v>2025-03</c:v>
                      </c:pt>
                      <c:pt idx="183">
                        <c:v>2025-04</c:v>
                      </c:pt>
                      <c:pt idx="184">
                        <c:v>2025-05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'monthly - chart'!$D$111:$D$295</c15:sqref>
                        </c15:formulaRef>
                      </c:ext>
                    </c:extLst>
                    <c:numCache>
                      <c:formatCode>General</c:formatCode>
                      <c:ptCount val="185"/>
                      <c:pt idx="0">
                        <c:v>2837</c:v>
                      </c:pt>
                      <c:pt idx="1">
                        <c:v>2666</c:v>
                      </c:pt>
                      <c:pt idx="2">
                        <c:v>2679</c:v>
                      </c:pt>
                      <c:pt idx="3">
                        <c:v>3153</c:v>
                      </c:pt>
                      <c:pt idx="4">
                        <c:v>2988</c:v>
                      </c:pt>
                      <c:pt idx="5">
                        <c:v>2801</c:v>
                      </c:pt>
                      <c:pt idx="6">
                        <c:v>3082</c:v>
                      </c:pt>
                      <c:pt idx="7">
                        <c:v>2999</c:v>
                      </c:pt>
                      <c:pt idx="8">
                        <c:v>2918</c:v>
                      </c:pt>
                      <c:pt idx="9">
                        <c:v>3235</c:v>
                      </c:pt>
                      <c:pt idx="10">
                        <c:v>3211</c:v>
                      </c:pt>
                      <c:pt idx="11">
                        <c:v>3058</c:v>
                      </c:pt>
                      <c:pt idx="12">
                        <c:v>3104</c:v>
                      </c:pt>
                      <c:pt idx="13">
                        <c:v>3226</c:v>
                      </c:pt>
                      <c:pt idx="14">
                        <c:v>3261</c:v>
                      </c:pt>
                      <c:pt idx="15">
                        <c:v>3259</c:v>
                      </c:pt>
                      <c:pt idx="16">
                        <c:v>3179</c:v>
                      </c:pt>
                      <c:pt idx="17">
                        <c:v>3455</c:v>
                      </c:pt>
                      <c:pt idx="18">
                        <c:v>3623</c:v>
                      </c:pt>
                      <c:pt idx="19">
                        <c:v>3329</c:v>
                      </c:pt>
                      <c:pt idx="20">
                        <c:v>3774</c:v>
                      </c:pt>
                      <c:pt idx="21">
                        <c:v>3619</c:v>
                      </c:pt>
                      <c:pt idx="22">
                        <c:v>3565</c:v>
                      </c:pt>
                      <c:pt idx="23">
                        <c:v>3768</c:v>
                      </c:pt>
                      <c:pt idx="24">
                        <c:v>3909</c:v>
                      </c:pt>
                      <c:pt idx="25">
                        <c:v>3616</c:v>
                      </c:pt>
                      <c:pt idx="26">
                        <c:v>3979</c:v>
                      </c:pt>
                      <c:pt idx="27">
                        <c:v>3793</c:v>
                      </c:pt>
                      <c:pt idx="28">
                        <c:v>3835</c:v>
                      </c:pt>
                      <c:pt idx="29">
                        <c:v>3911</c:v>
                      </c:pt>
                      <c:pt idx="30">
                        <c:v>3735</c:v>
                      </c:pt>
                      <c:pt idx="31">
                        <c:v>3809</c:v>
                      </c:pt>
                      <c:pt idx="32">
                        <c:v>3882</c:v>
                      </c:pt>
                      <c:pt idx="33">
                        <c:v>3775</c:v>
                      </c:pt>
                      <c:pt idx="34">
                        <c:v>3878</c:v>
                      </c:pt>
                      <c:pt idx="35">
                        <c:v>3970</c:v>
                      </c:pt>
                      <c:pt idx="36">
                        <c:v>3923</c:v>
                      </c:pt>
                      <c:pt idx="37">
                        <c:v>4004</c:v>
                      </c:pt>
                      <c:pt idx="38">
                        <c:v>4076</c:v>
                      </c:pt>
                      <c:pt idx="39">
                        <c:v>3988</c:v>
                      </c:pt>
                      <c:pt idx="40">
                        <c:v>4145</c:v>
                      </c:pt>
                      <c:pt idx="41">
                        <c:v>4150</c:v>
                      </c:pt>
                      <c:pt idx="42">
                        <c:v>3885</c:v>
                      </c:pt>
                      <c:pt idx="43">
                        <c:v>4085</c:v>
                      </c:pt>
                      <c:pt idx="44">
                        <c:v>4128</c:v>
                      </c:pt>
                      <c:pt idx="45">
                        <c:v>4222</c:v>
                      </c:pt>
                      <c:pt idx="46">
                        <c:v>4119</c:v>
                      </c:pt>
                      <c:pt idx="47">
                        <c:v>4121</c:v>
                      </c:pt>
                      <c:pt idx="48">
                        <c:v>4127</c:v>
                      </c:pt>
                      <c:pt idx="49">
                        <c:v>4373</c:v>
                      </c:pt>
                      <c:pt idx="50">
                        <c:v>4388</c:v>
                      </c:pt>
                      <c:pt idx="51">
                        <c:v>4566</c:v>
                      </c:pt>
                      <c:pt idx="52">
                        <c:v>4747</c:v>
                      </c:pt>
                      <c:pt idx="53">
                        <c:v>4982</c:v>
                      </c:pt>
                      <c:pt idx="54">
                        <c:v>4846</c:v>
                      </c:pt>
                      <c:pt idx="55">
                        <c:v>5349</c:v>
                      </c:pt>
                      <c:pt idx="56">
                        <c:v>4914</c:v>
                      </c:pt>
                      <c:pt idx="57">
                        <c:v>5012</c:v>
                      </c:pt>
                      <c:pt idx="58">
                        <c:v>4843</c:v>
                      </c:pt>
                      <c:pt idx="59">
                        <c:v>5130</c:v>
                      </c:pt>
                      <c:pt idx="60">
                        <c:v>5344</c:v>
                      </c:pt>
                      <c:pt idx="61">
                        <c:v>5466</c:v>
                      </c:pt>
                      <c:pt idx="62">
                        <c:v>5210</c:v>
                      </c:pt>
                      <c:pt idx="63">
                        <c:v>5598</c:v>
                      </c:pt>
                      <c:pt idx="64">
                        <c:v>5563</c:v>
                      </c:pt>
                      <c:pt idx="65">
                        <c:v>5248</c:v>
                      </c:pt>
                      <c:pt idx="66">
                        <c:v>6056</c:v>
                      </c:pt>
                      <c:pt idx="67">
                        <c:v>5467</c:v>
                      </c:pt>
                      <c:pt idx="68">
                        <c:v>5488</c:v>
                      </c:pt>
                      <c:pt idx="69">
                        <c:v>5773</c:v>
                      </c:pt>
                      <c:pt idx="70">
                        <c:v>5708</c:v>
                      </c:pt>
                      <c:pt idx="71">
                        <c:v>5845</c:v>
                      </c:pt>
                      <c:pt idx="72">
                        <c:v>6012</c:v>
                      </c:pt>
                      <c:pt idx="73">
                        <c:v>5770</c:v>
                      </c:pt>
                      <c:pt idx="74">
                        <c:v>6129</c:v>
                      </c:pt>
                      <c:pt idx="75">
                        <c:v>5803</c:v>
                      </c:pt>
                      <c:pt idx="76">
                        <c:v>5777</c:v>
                      </c:pt>
                      <c:pt idx="77">
                        <c:v>5742</c:v>
                      </c:pt>
                      <c:pt idx="78">
                        <c:v>5962</c:v>
                      </c:pt>
                      <c:pt idx="79">
                        <c:v>5677</c:v>
                      </c:pt>
                      <c:pt idx="80">
                        <c:v>5868</c:v>
                      </c:pt>
                      <c:pt idx="81">
                        <c:v>5591</c:v>
                      </c:pt>
                      <c:pt idx="82">
                        <c:v>5971</c:v>
                      </c:pt>
                      <c:pt idx="83">
                        <c:v>5964</c:v>
                      </c:pt>
                      <c:pt idx="84">
                        <c:v>5617</c:v>
                      </c:pt>
                      <c:pt idx="85">
                        <c:v>5923</c:v>
                      </c:pt>
                      <c:pt idx="86">
                        <c:v>5811</c:v>
                      </c:pt>
                      <c:pt idx="87">
                        <c:v>6091</c:v>
                      </c:pt>
                      <c:pt idx="88">
                        <c:v>5826</c:v>
                      </c:pt>
                      <c:pt idx="89">
                        <c:v>6305</c:v>
                      </c:pt>
                      <c:pt idx="90">
                        <c:v>6238</c:v>
                      </c:pt>
                      <c:pt idx="91">
                        <c:v>6276</c:v>
                      </c:pt>
                      <c:pt idx="92">
                        <c:v>6320</c:v>
                      </c:pt>
                      <c:pt idx="93">
                        <c:v>6408</c:v>
                      </c:pt>
                      <c:pt idx="94">
                        <c:v>6271</c:v>
                      </c:pt>
                      <c:pt idx="95">
                        <c:v>6336</c:v>
                      </c:pt>
                      <c:pt idx="96">
                        <c:v>6621</c:v>
                      </c:pt>
                      <c:pt idx="97">
                        <c:v>6552</c:v>
                      </c:pt>
                      <c:pt idx="98">
                        <c:v>6818</c:v>
                      </c:pt>
                      <c:pt idx="99">
                        <c:v>6877</c:v>
                      </c:pt>
                      <c:pt idx="100">
                        <c:v>7016</c:v>
                      </c:pt>
                      <c:pt idx="101">
                        <c:v>7230</c:v>
                      </c:pt>
                      <c:pt idx="102">
                        <c:v>7190</c:v>
                      </c:pt>
                      <c:pt idx="103">
                        <c:v>7208</c:v>
                      </c:pt>
                      <c:pt idx="104">
                        <c:v>7411</c:v>
                      </c:pt>
                      <c:pt idx="105">
                        <c:v>7304</c:v>
                      </c:pt>
                      <c:pt idx="106">
                        <c:v>7594</c:v>
                      </c:pt>
                      <c:pt idx="107">
                        <c:v>7489</c:v>
                      </c:pt>
                      <c:pt idx="108">
                        <c:v>7502</c:v>
                      </c:pt>
                      <c:pt idx="109">
                        <c:v>7066</c:v>
                      </c:pt>
                      <c:pt idx="110">
                        <c:v>7317</c:v>
                      </c:pt>
                      <c:pt idx="111">
                        <c:v>7272</c:v>
                      </c:pt>
                      <c:pt idx="112">
                        <c:v>7275</c:v>
                      </c:pt>
                      <c:pt idx="113">
                        <c:v>7194</c:v>
                      </c:pt>
                      <c:pt idx="114">
                        <c:v>7042</c:v>
                      </c:pt>
                      <c:pt idx="115">
                        <c:v>7178</c:v>
                      </c:pt>
                      <c:pt idx="116">
                        <c:v>7124</c:v>
                      </c:pt>
                      <c:pt idx="117">
                        <c:v>7289</c:v>
                      </c:pt>
                      <c:pt idx="118">
                        <c:v>6888</c:v>
                      </c:pt>
                      <c:pt idx="119">
                        <c:v>6699</c:v>
                      </c:pt>
                      <c:pt idx="120">
                        <c:v>7124</c:v>
                      </c:pt>
                      <c:pt idx="121">
                        <c:v>6966</c:v>
                      </c:pt>
                      <c:pt idx="122">
                        <c:v>5894</c:v>
                      </c:pt>
                      <c:pt idx="123">
                        <c:v>4606</c:v>
                      </c:pt>
                      <c:pt idx="124">
                        <c:v>5612</c:v>
                      </c:pt>
                      <c:pt idx="125">
                        <c:v>6129</c:v>
                      </c:pt>
                      <c:pt idx="126">
                        <c:v>6530</c:v>
                      </c:pt>
                      <c:pt idx="127">
                        <c:v>6429</c:v>
                      </c:pt>
                      <c:pt idx="128">
                        <c:v>6511</c:v>
                      </c:pt>
                      <c:pt idx="129">
                        <c:v>6798</c:v>
                      </c:pt>
                      <c:pt idx="130">
                        <c:v>6820</c:v>
                      </c:pt>
                      <c:pt idx="131">
                        <c:v>6773</c:v>
                      </c:pt>
                      <c:pt idx="132">
                        <c:v>7204</c:v>
                      </c:pt>
                      <c:pt idx="133">
                        <c:v>7752</c:v>
                      </c:pt>
                      <c:pt idx="134">
                        <c:v>8470</c:v>
                      </c:pt>
                      <c:pt idx="135">
                        <c:v>9356</c:v>
                      </c:pt>
                      <c:pt idx="136">
                        <c:v>9905</c:v>
                      </c:pt>
                      <c:pt idx="137">
                        <c:v>10298</c:v>
                      </c:pt>
                      <c:pt idx="138">
                        <c:v>11049</c:v>
                      </c:pt>
                      <c:pt idx="139">
                        <c:v>10956</c:v>
                      </c:pt>
                      <c:pt idx="140">
                        <c:v>10879</c:v>
                      </c:pt>
                      <c:pt idx="141">
                        <c:v>11341</c:v>
                      </c:pt>
                      <c:pt idx="142">
                        <c:v>11119</c:v>
                      </c:pt>
                      <c:pt idx="143">
                        <c:v>11417</c:v>
                      </c:pt>
                      <c:pt idx="144">
                        <c:v>11238</c:v>
                      </c:pt>
                      <c:pt idx="145">
                        <c:v>11661</c:v>
                      </c:pt>
                      <c:pt idx="146">
                        <c:v>12134</c:v>
                      </c:pt>
                      <c:pt idx="147">
                        <c:v>11881</c:v>
                      </c:pt>
                      <c:pt idx="148">
                        <c:v>11483</c:v>
                      </c:pt>
                      <c:pt idx="149">
                        <c:v>11256</c:v>
                      </c:pt>
                      <c:pt idx="150">
                        <c:v>11610</c:v>
                      </c:pt>
                      <c:pt idx="151">
                        <c:v>10148</c:v>
                      </c:pt>
                      <c:pt idx="152">
                        <c:v>10812</c:v>
                      </c:pt>
                      <c:pt idx="153">
                        <c:v>10488</c:v>
                      </c:pt>
                      <c:pt idx="154">
                        <c:v>10619</c:v>
                      </c:pt>
                      <c:pt idx="155">
                        <c:v>10876</c:v>
                      </c:pt>
                      <c:pt idx="156">
                        <c:v>10393</c:v>
                      </c:pt>
                      <c:pt idx="157">
                        <c:v>9846</c:v>
                      </c:pt>
                      <c:pt idx="158">
                        <c:v>9572</c:v>
                      </c:pt>
                      <c:pt idx="159">
                        <c:v>9992</c:v>
                      </c:pt>
                      <c:pt idx="160">
                        <c:v>9310</c:v>
                      </c:pt>
                      <c:pt idx="161">
                        <c:v>9191</c:v>
                      </c:pt>
                      <c:pt idx="162">
                        <c:v>8606</c:v>
                      </c:pt>
                      <c:pt idx="163">
                        <c:v>9287</c:v>
                      </c:pt>
                      <c:pt idx="164">
                        <c:v>9279</c:v>
                      </c:pt>
                      <c:pt idx="165">
                        <c:v>8550</c:v>
                      </c:pt>
                      <c:pt idx="166">
                        <c:v>8663</c:v>
                      </c:pt>
                      <c:pt idx="167">
                        <c:v>8585</c:v>
                      </c:pt>
                      <c:pt idx="168">
                        <c:v>8468</c:v>
                      </c:pt>
                      <c:pt idx="169">
                        <c:v>8445</c:v>
                      </c:pt>
                      <c:pt idx="170">
                        <c:v>8093</c:v>
                      </c:pt>
                      <c:pt idx="171">
                        <c:v>7619</c:v>
                      </c:pt>
                      <c:pt idx="172">
                        <c:v>7901</c:v>
                      </c:pt>
                      <c:pt idx="173">
                        <c:v>7412</c:v>
                      </c:pt>
                      <c:pt idx="174">
                        <c:v>7504</c:v>
                      </c:pt>
                      <c:pt idx="175">
                        <c:v>7649</c:v>
                      </c:pt>
                      <c:pt idx="176">
                        <c:v>7103</c:v>
                      </c:pt>
                      <c:pt idx="177">
                        <c:v>7615</c:v>
                      </c:pt>
                      <c:pt idx="178">
                        <c:v>8031</c:v>
                      </c:pt>
                      <c:pt idx="179">
                        <c:v>7508</c:v>
                      </c:pt>
                      <c:pt idx="180">
                        <c:v>7762</c:v>
                      </c:pt>
                      <c:pt idx="181">
                        <c:v>7480</c:v>
                      </c:pt>
                      <c:pt idx="182">
                        <c:v>7200</c:v>
                      </c:pt>
                      <c:pt idx="183">
                        <c:v>7395</c:v>
                      </c:pt>
                      <c:pt idx="184">
                        <c:v>7769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7FFF-4403-84A0-5C6C022ACD98}"/>
                  </c:ext>
                </c:extLst>
              </c15:ser>
            </c15:filteredLineSeries>
          </c:ext>
        </c:extLst>
      </c:lineChart>
      <c:dateAx>
        <c:axId val="180333007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333487"/>
        <c:crosses val="autoZero"/>
        <c:auto val="0"/>
        <c:lblOffset val="100"/>
        <c:baseTimeUnit val="days"/>
        <c:minorUnit val="12"/>
      </c:dateAx>
      <c:valAx>
        <c:axId val="180333487"/>
        <c:scaling>
          <c:orientation val="minMax"/>
          <c:max val="8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50" b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Monthly</a:t>
                </a:r>
                <a:r>
                  <a:rPr lang="en-US" sz="1050" b="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Vacancies (thousands)</a:t>
                </a:r>
                <a:endParaRPr lang="en-US" sz="1050" b="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4981555253191604E-2"/>
              <c:y val="0.225643130957314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333007"/>
        <c:crosses val="autoZero"/>
        <c:crossBetween val="between"/>
        <c:majorUnit val="2000"/>
      </c:valAx>
      <c:valAx>
        <c:axId val="180417007"/>
        <c:scaling>
          <c:orientation val="minMax"/>
          <c:max val="1"/>
        </c:scaling>
        <c:delete val="0"/>
        <c:axPos val="r"/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421327"/>
        <c:crosses val="max"/>
        <c:crossBetween val="between"/>
        <c:majorUnit val="0.25"/>
      </c:valAx>
      <c:catAx>
        <c:axId val="180421327"/>
        <c:scaling>
          <c:orientation val="minMax"/>
        </c:scaling>
        <c:delete val="1"/>
        <c:axPos val="b"/>
        <c:majorTickMark val="out"/>
        <c:minorTickMark val="none"/>
        <c:tickLblPos val="nextTo"/>
        <c:crossAx val="18041700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6778225962343902"/>
          <c:w val="1"/>
          <c:h val="0.1158511282652679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219075</xdr:colOff>
      <xdr:row>263</xdr:row>
      <xdr:rowOff>50799</xdr:rowOff>
    </xdr:from>
    <xdr:to>
      <xdr:col>21</xdr:col>
      <xdr:colOff>0</xdr:colOff>
      <xdr:row>285</xdr:row>
      <xdr:rowOff>25399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609D34-B3DE-2403-BE48-24900F3E72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B097F-3C16-4B5A-98FE-CAB674CE94CF}">
  <dimension ref="A1:K295"/>
  <sheetViews>
    <sheetView tabSelected="1" topLeftCell="A262" zoomScaleNormal="100" workbookViewId="0">
      <selection activeCell="N11" sqref="N11"/>
    </sheetView>
  </sheetViews>
  <sheetFormatPr defaultRowHeight="14.6" x14ac:dyDescent="0.4"/>
  <cols>
    <col min="1" max="1" width="24.83203125" bestFit="1" customWidth="1"/>
  </cols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t="s">
        <v>5</v>
      </c>
      <c r="B2">
        <v>2000</v>
      </c>
      <c r="C2" t="s">
        <v>6</v>
      </c>
      <c r="D2">
        <v>5088</v>
      </c>
    </row>
    <row r="3" spans="1:5" x14ac:dyDescent="0.4">
      <c r="A3" t="s">
        <v>5</v>
      </c>
      <c r="B3">
        <v>2001</v>
      </c>
      <c r="C3" t="s">
        <v>7</v>
      </c>
      <c r="D3">
        <v>5234</v>
      </c>
    </row>
    <row r="4" spans="1:5" x14ac:dyDescent="0.4">
      <c r="A4" t="s">
        <v>5</v>
      </c>
      <c r="B4">
        <v>2001</v>
      </c>
      <c r="C4" t="s">
        <v>8</v>
      </c>
      <c r="D4">
        <v>5097</v>
      </c>
    </row>
    <row r="5" spans="1:5" x14ac:dyDescent="0.4">
      <c r="A5" t="s">
        <v>5</v>
      </c>
      <c r="B5">
        <v>2001</v>
      </c>
      <c r="C5" t="s">
        <v>9</v>
      </c>
      <c r="D5">
        <v>4762</v>
      </c>
    </row>
    <row r="6" spans="1:5" x14ac:dyDescent="0.4">
      <c r="A6" t="s">
        <v>5</v>
      </c>
      <c r="B6">
        <v>2001</v>
      </c>
      <c r="C6" t="s">
        <v>10</v>
      </c>
      <c r="D6">
        <v>4615</v>
      </c>
    </row>
    <row r="7" spans="1:5" x14ac:dyDescent="0.4">
      <c r="A7" t="s">
        <v>5</v>
      </c>
      <c r="B7">
        <v>2001</v>
      </c>
      <c r="C7" t="s">
        <v>11</v>
      </c>
      <c r="D7">
        <v>4425</v>
      </c>
    </row>
    <row r="8" spans="1:5" x14ac:dyDescent="0.4">
      <c r="A8" t="s">
        <v>5</v>
      </c>
      <c r="B8">
        <v>2001</v>
      </c>
      <c r="C8" t="s">
        <v>12</v>
      </c>
      <c r="D8">
        <v>4361</v>
      </c>
    </row>
    <row r="9" spans="1:5" x14ac:dyDescent="0.4">
      <c r="A9" t="s">
        <v>5</v>
      </c>
      <c r="B9">
        <v>2001</v>
      </c>
      <c r="C9" t="s">
        <v>13</v>
      </c>
      <c r="D9">
        <v>4447</v>
      </c>
    </row>
    <row r="10" spans="1:5" x14ac:dyDescent="0.4">
      <c r="A10" t="s">
        <v>5</v>
      </c>
      <c r="B10">
        <v>2001</v>
      </c>
      <c r="C10" t="s">
        <v>14</v>
      </c>
      <c r="D10">
        <v>4024</v>
      </c>
    </row>
    <row r="11" spans="1:5" x14ac:dyDescent="0.4">
      <c r="A11" t="s">
        <v>5</v>
      </c>
      <c r="B11">
        <v>2001</v>
      </c>
      <c r="C11" t="s">
        <v>15</v>
      </c>
      <c r="D11">
        <v>4071</v>
      </c>
    </row>
    <row r="12" spans="1:5" x14ac:dyDescent="0.4">
      <c r="A12" t="s">
        <v>5</v>
      </c>
      <c r="B12">
        <v>2001</v>
      </c>
      <c r="C12" t="s">
        <v>16</v>
      </c>
      <c r="D12">
        <v>3707</v>
      </c>
    </row>
    <row r="13" spans="1:5" x14ac:dyDescent="0.4">
      <c r="A13" t="s">
        <v>5</v>
      </c>
      <c r="B13">
        <v>2001</v>
      </c>
      <c r="C13" t="s">
        <v>17</v>
      </c>
      <c r="D13">
        <v>3775</v>
      </c>
    </row>
    <row r="14" spans="1:5" x14ac:dyDescent="0.4">
      <c r="A14" t="s">
        <v>5</v>
      </c>
      <c r="B14">
        <v>2001</v>
      </c>
      <c r="C14" t="s">
        <v>6</v>
      </c>
      <c r="D14">
        <v>3677</v>
      </c>
    </row>
    <row r="15" spans="1:5" x14ac:dyDescent="0.4">
      <c r="A15" t="s">
        <v>5</v>
      </c>
      <c r="B15">
        <v>2002</v>
      </c>
      <c r="C15" t="s">
        <v>7</v>
      </c>
      <c r="D15">
        <v>3699</v>
      </c>
    </row>
    <row r="16" spans="1:5" x14ac:dyDescent="0.4">
      <c r="A16" t="s">
        <v>5</v>
      </c>
      <c r="B16">
        <v>2002</v>
      </c>
      <c r="C16" t="s">
        <v>8</v>
      </c>
      <c r="D16">
        <v>3436</v>
      </c>
    </row>
    <row r="17" spans="1:4" x14ac:dyDescent="0.4">
      <c r="A17" t="s">
        <v>5</v>
      </c>
      <c r="B17">
        <v>2002</v>
      </c>
      <c r="C17" t="s">
        <v>9</v>
      </c>
      <c r="D17">
        <v>3612</v>
      </c>
    </row>
    <row r="18" spans="1:4" x14ac:dyDescent="0.4">
      <c r="A18" t="s">
        <v>5</v>
      </c>
      <c r="B18">
        <v>2002</v>
      </c>
      <c r="C18" t="s">
        <v>10</v>
      </c>
      <c r="D18">
        <v>3471</v>
      </c>
    </row>
    <row r="19" spans="1:4" x14ac:dyDescent="0.4">
      <c r="A19" t="s">
        <v>5</v>
      </c>
      <c r="B19">
        <v>2002</v>
      </c>
      <c r="C19" t="s">
        <v>11</v>
      </c>
      <c r="D19">
        <v>3457</v>
      </c>
    </row>
    <row r="20" spans="1:4" x14ac:dyDescent="0.4">
      <c r="A20" t="s">
        <v>5</v>
      </c>
      <c r="B20">
        <v>2002</v>
      </c>
      <c r="C20" t="s">
        <v>12</v>
      </c>
      <c r="D20">
        <v>3412</v>
      </c>
    </row>
    <row r="21" spans="1:4" x14ac:dyDescent="0.4">
      <c r="A21" t="s">
        <v>5</v>
      </c>
      <c r="B21">
        <v>2002</v>
      </c>
      <c r="C21" t="s">
        <v>13</v>
      </c>
      <c r="D21">
        <v>3367</v>
      </c>
    </row>
    <row r="22" spans="1:4" x14ac:dyDescent="0.4">
      <c r="A22" t="s">
        <v>5</v>
      </c>
      <c r="B22">
        <v>2002</v>
      </c>
      <c r="C22" t="s">
        <v>14</v>
      </c>
      <c r="D22">
        <v>3517</v>
      </c>
    </row>
    <row r="23" spans="1:4" x14ac:dyDescent="0.4">
      <c r="A23" t="s">
        <v>5</v>
      </c>
      <c r="B23">
        <v>2002</v>
      </c>
      <c r="C23" t="s">
        <v>15</v>
      </c>
      <c r="D23">
        <v>3301</v>
      </c>
    </row>
    <row r="24" spans="1:4" x14ac:dyDescent="0.4">
      <c r="A24" t="s">
        <v>5</v>
      </c>
      <c r="B24">
        <v>2002</v>
      </c>
      <c r="C24" t="s">
        <v>16</v>
      </c>
      <c r="D24">
        <v>3479</v>
      </c>
    </row>
    <row r="25" spans="1:4" x14ac:dyDescent="0.4">
      <c r="A25" t="s">
        <v>5</v>
      </c>
      <c r="B25">
        <v>2002</v>
      </c>
      <c r="C25" t="s">
        <v>17</v>
      </c>
      <c r="D25">
        <v>3514</v>
      </c>
    </row>
    <row r="26" spans="1:4" x14ac:dyDescent="0.4">
      <c r="A26" t="s">
        <v>5</v>
      </c>
      <c r="B26">
        <v>2002</v>
      </c>
      <c r="C26" t="s">
        <v>6</v>
      </c>
      <c r="D26">
        <v>3169</v>
      </c>
    </row>
    <row r="27" spans="1:4" x14ac:dyDescent="0.4">
      <c r="A27" t="s">
        <v>5</v>
      </c>
      <c r="B27">
        <v>2003</v>
      </c>
      <c r="C27" t="s">
        <v>7</v>
      </c>
      <c r="D27">
        <v>3441</v>
      </c>
    </row>
    <row r="28" spans="1:4" x14ac:dyDescent="0.4">
      <c r="A28" t="s">
        <v>5</v>
      </c>
      <c r="B28">
        <v>2003</v>
      </c>
      <c r="C28" t="s">
        <v>8</v>
      </c>
      <c r="D28">
        <v>3229</v>
      </c>
    </row>
    <row r="29" spans="1:4" x14ac:dyDescent="0.4">
      <c r="A29" t="s">
        <v>5</v>
      </c>
      <c r="B29">
        <v>2003</v>
      </c>
      <c r="C29" t="s">
        <v>9</v>
      </c>
      <c r="D29">
        <v>3099</v>
      </c>
    </row>
    <row r="30" spans="1:4" x14ac:dyDescent="0.4">
      <c r="A30" t="s">
        <v>5</v>
      </c>
      <c r="B30">
        <v>2003</v>
      </c>
      <c r="C30" t="s">
        <v>10</v>
      </c>
      <c r="D30">
        <v>3108</v>
      </c>
    </row>
    <row r="31" spans="1:4" x14ac:dyDescent="0.4">
      <c r="A31" t="s">
        <v>5</v>
      </c>
      <c r="B31">
        <v>2003</v>
      </c>
      <c r="C31" t="s">
        <v>11</v>
      </c>
      <c r="D31">
        <v>3289</v>
      </c>
    </row>
    <row r="32" spans="1:4" x14ac:dyDescent="0.4">
      <c r="A32" t="s">
        <v>5</v>
      </c>
      <c r="B32">
        <v>2003</v>
      </c>
      <c r="C32" t="s">
        <v>12</v>
      </c>
      <c r="D32">
        <v>3390</v>
      </c>
    </row>
    <row r="33" spans="1:4" x14ac:dyDescent="0.4">
      <c r="A33" t="s">
        <v>5</v>
      </c>
      <c r="B33">
        <v>2003</v>
      </c>
      <c r="C33" t="s">
        <v>13</v>
      </c>
      <c r="D33">
        <v>2981</v>
      </c>
    </row>
    <row r="34" spans="1:4" x14ac:dyDescent="0.4">
      <c r="A34" t="s">
        <v>5</v>
      </c>
      <c r="B34">
        <v>2003</v>
      </c>
      <c r="C34" t="s">
        <v>14</v>
      </c>
      <c r="D34">
        <v>3190</v>
      </c>
    </row>
    <row r="35" spans="1:4" x14ac:dyDescent="0.4">
      <c r="A35" t="s">
        <v>5</v>
      </c>
      <c r="B35">
        <v>2003</v>
      </c>
      <c r="C35" t="s">
        <v>15</v>
      </c>
      <c r="D35">
        <v>3091</v>
      </c>
    </row>
    <row r="36" spans="1:4" x14ac:dyDescent="0.4">
      <c r="A36" t="s">
        <v>5</v>
      </c>
      <c r="B36">
        <v>2003</v>
      </c>
      <c r="C36" t="s">
        <v>16</v>
      </c>
      <c r="D36">
        <v>3305</v>
      </c>
    </row>
    <row r="37" spans="1:4" x14ac:dyDescent="0.4">
      <c r="A37" t="s">
        <v>5</v>
      </c>
      <c r="B37">
        <v>2003</v>
      </c>
      <c r="C37" t="s">
        <v>17</v>
      </c>
      <c r="D37">
        <v>3324</v>
      </c>
    </row>
    <row r="38" spans="1:4" x14ac:dyDescent="0.4">
      <c r="A38" t="s">
        <v>5</v>
      </c>
      <c r="B38">
        <v>2003</v>
      </c>
      <c r="C38" t="s">
        <v>6</v>
      </c>
      <c r="D38">
        <v>3414</v>
      </c>
    </row>
    <row r="39" spans="1:4" x14ac:dyDescent="0.4">
      <c r="A39" t="s">
        <v>5</v>
      </c>
      <c r="B39">
        <v>2004</v>
      </c>
      <c r="C39" t="s">
        <v>7</v>
      </c>
      <c r="D39">
        <v>3424</v>
      </c>
    </row>
    <row r="40" spans="1:4" x14ac:dyDescent="0.4">
      <c r="A40" t="s">
        <v>5</v>
      </c>
      <c r="B40">
        <v>2004</v>
      </c>
      <c r="C40" t="s">
        <v>8</v>
      </c>
      <c r="D40">
        <v>3532</v>
      </c>
    </row>
    <row r="41" spans="1:4" x14ac:dyDescent="0.4">
      <c r="A41" t="s">
        <v>5</v>
      </c>
      <c r="B41">
        <v>2004</v>
      </c>
      <c r="C41" t="s">
        <v>9</v>
      </c>
      <c r="D41">
        <v>3525</v>
      </c>
    </row>
    <row r="42" spans="1:4" x14ac:dyDescent="0.4">
      <c r="A42" t="s">
        <v>5</v>
      </c>
      <c r="B42">
        <v>2004</v>
      </c>
      <c r="C42" t="s">
        <v>10</v>
      </c>
      <c r="D42">
        <v>3511</v>
      </c>
    </row>
    <row r="43" spans="1:4" x14ac:dyDescent="0.4">
      <c r="A43" t="s">
        <v>5</v>
      </c>
      <c r="B43">
        <v>2004</v>
      </c>
      <c r="C43" t="s">
        <v>11</v>
      </c>
      <c r="D43">
        <v>3710</v>
      </c>
    </row>
    <row r="44" spans="1:4" x14ac:dyDescent="0.4">
      <c r="A44" t="s">
        <v>5</v>
      </c>
      <c r="B44">
        <v>2004</v>
      </c>
      <c r="C44" t="s">
        <v>12</v>
      </c>
      <c r="D44">
        <v>3337</v>
      </c>
    </row>
    <row r="45" spans="1:4" x14ac:dyDescent="0.4">
      <c r="A45" t="s">
        <v>5</v>
      </c>
      <c r="B45">
        <v>2004</v>
      </c>
      <c r="C45" t="s">
        <v>13</v>
      </c>
      <c r="D45">
        <v>3814</v>
      </c>
    </row>
    <row r="46" spans="1:4" x14ac:dyDescent="0.4">
      <c r="A46" t="s">
        <v>5</v>
      </c>
      <c r="B46">
        <v>2004</v>
      </c>
      <c r="C46" t="s">
        <v>14</v>
      </c>
      <c r="D46">
        <v>3541</v>
      </c>
    </row>
    <row r="47" spans="1:4" x14ac:dyDescent="0.4">
      <c r="A47" t="s">
        <v>5</v>
      </c>
      <c r="B47">
        <v>2004</v>
      </c>
      <c r="C47" t="s">
        <v>15</v>
      </c>
      <c r="D47">
        <v>3821</v>
      </c>
    </row>
    <row r="48" spans="1:4" x14ac:dyDescent="0.4">
      <c r="A48" t="s">
        <v>5</v>
      </c>
      <c r="B48">
        <v>2004</v>
      </c>
      <c r="C48" t="s">
        <v>16</v>
      </c>
      <c r="D48">
        <v>3943</v>
      </c>
    </row>
    <row r="49" spans="1:4" x14ac:dyDescent="0.4">
      <c r="A49" t="s">
        <v>5</v>
      </c>
      <c r="B49">
        <v>2004</v>
      </c>
      <c r="C49" t="s">
        <v>17</v>
      </c>
      <c r="D49">
        <v>3472</v>
      </c>
    </row>
    <row r="50" spans="1:4" x14ac:dyDescent="0.4">
      <c r="A50" t="s">
        <v>5</v>
      </c>
      <c r="B50">
        <v>2004</v>
      </c>
      <c r="C50" t="s">
        <v>6</v>
      </c>
      <c r="D50">
        <v>4074</v>
      </c>
    </row>
    <row r="51" spans="1:4" x14ac:dyDescent="0.4">
      <c r="A51" t="s">
        <v>5</v>
      </c>
      <c r="B51">
        <v>2005</v>
      </c>
      <c r="C51" t="s">
        <v>7</v>
      </c>
      <c r="D51">
        <v>3804</v>
      </c>
    </row>
    <row r="52" spans="1:4" x14ac:dyDescent="0.4">
      <c r="A52" t="s">
        <v>5</v>
      </c>
      <c r="B52">
        <v>2005</v>
      </c>
      <c r="C52" t="s">
        <v>8</v>
      </c>
      <c r="D52">
        <v>3965</v>
      </c>
    </row>
    <row r="53" spans="1:4" x14ac:dyDescent="0.4">
      <c r="A53" t="s">
        <v>5</v>
      </c>
      <c r="B53">
        <v>2005</v>
      </c>
      <c r="C53" t="s">
        <v>9</v>
      </c>
      <c r="D53">
        <v>4044</v>
      </c>
    </row>
    <row r="54" spans="1:4" x14ac:dyDescent="0.4">
      <c r="A54" t="s">
        <v>5</v>
      </c>
      <c r="B54">
        <v>2005</v>
      </c>
      <c r="C54" t="s">
        <v>10</v>
      </c>
      <c r="D54">
        <v>4159</v>
      </c>
    </row>
    <row r="55" spans="1:4" x14ac:dyDescent="0.4">
      <c r="A55" t="s">
        <v>5</v>
      </c>
      <c r="B55">
        <v>2005</v>
      </c>
      <c r="C55" t="s">
        <v>11</v>
      </c>
      <c r="D55">
        <v>3797</v>
      </c>
    </row>
    <row r="56" spans="1:4" x14ac:dyDescent="0.4">
      <c r="A56" t="s">
        <v>5</v>
      </c>
      <c r="B56">
        <v>2005</v>
      </c>
      <c r="C56" t="s">
        <v>12</v>
      </c>
      <c r="D56">
        <v>4062</v>
      </c>
    </row>
    <row r="57" spans="1:4" x14ac:dyDescent="0.4">
      <c r="A57" t="s">
        <v>5</v>
      </c>
      <c r="B57">
        <v>2005</v>
      </c>
      <c r="C57" t="s">
        <v>13</v>
      </c>
      <c r="D57">
        <v>4256</v>
      </c>
    </row>
    <row r="58" spans="1:4" x14ac:dyDescent="0.4">
      <c r="A58" t="s">
        <v>5</v>
      </c>
      <c r="B58">
        <v>2005</v>
      </c>
      <c r="C58" t="s">
        <v>14</v>
      </c>
      <c r="D58">
        <v>4142</v>
      </c>
    </row>
    <row r="59" spans="1:4" x14ac:dyDescent="0.4">
      <c r="A59" t="s">
        <v>5</v>
      </c>
      <c r="B59">
        <v>2005</v>
      </c>
      <c r="C59" t="s">
        <v>15</v>
      </c>
      <c r="D59">
        <v>4352</v>
      </c>
    </row>
    <row r="60" spans="1:4" x14ac:dyDescent="0.4">
      <c r="A60" t="s">
        <v>5</v>
      </c>
      <c r="B60">
        <v>2005</v>
      </c>
      <c r="C60" t="s">
        <v>16</v>
      </c>
      <c r="D60">
        <v>4184</v>
      </c>
    </row>
    <row r="61" spans="1:4" x14ac:dyDescent="0.4">
      <c r="A61" t="s">
        <v>5</v>
      </c>
      <c r="B61">
        <v>2005</v>
      </c>
      <c r="C61" t="s">
        <v>17</v>
      </c>
      <c r="D61">
        <v>4248</v>
      </c>
    </row>
    <row r="62" spans="1:4" x14ac:dyDescent="0.4">
      <c r="A62" t="s">
        <v>5</v>
      </c>
      <c r="B62">
        <v>2005</v>
      </c>
      <c r="C62" t="s">
        <v>6</v>
      </c>
      <c r="D62">
        <v>4282</v>
      </c>
    </row>
    <row r="63" spans="1:4" x14ac:dyDescent="0.4">
      <c r="A63" t="s">
        <v>5</v>
      </c>
      <c r="B63">
        <v>2006</v>
      </c>
      <c r="C63" t="s">
        <v>7</v>
      </c>
      <c r="D63">
        <v>4397</v>
      </c>
    </row>
    <row r="64" spans="1:4" x14ac:dyDescent="0.4">
      <c r="A64" t="s">
        <v>5</v>
      </c>
      <c r="B64">
        <v>2006</v>
      </c>
      <c r="C64" t="s">
        <v>8</v>
      </c>
      <c r="D64">
        <v>4325</v>
      </c>
    </row>
    <row r="65" spans="1:4" x14ac:dyDescent="0.4">
      <c r="A65" t="s">
        <v>5</v>
      </c>
      <c r="B65">
        <v>2006</v>
      </c>
      <c r="C65" t="s">
        <v>9</v>
      </c>
      <c r="D65">
        <v>4732</v>
      </c>
    </row>
    <row r="66" spans="1:4" x14ac:dyDescent="0.4">
      <c r="A66" t="s">
        <v>5</v>
      </c>
      <c r="B66">
        <v>2006</v>
      </c>
      <c r="C66" t="s">
        <v>10</v>
      </c>
      <c r="D66">
        <v>4790</v>
      </c>
    </row>
    <row r="67" spans="1:4" x14ac:dyDescent="0.4">
      <c r="A67" t="s">
        <v>5</v>
      </c>
      <c r="B67">
        <v>2006</v>
      </c>
      <c r="C67" t="s">
        <v>11</v>
      </c>
      <c r="D67">
        <v>4463</v>
      </c>
    </row>
    <row r="68" spans="1:4" x14ac:dyDescent="0.4">
      <c r="A68" t="s">
        <v>5</v>
      </c>
      <c r="B68">
        <v>2006</v>
      </c>
      <c r="C68" t="s">
        <v>12</v>
      </c>
      <c r="D68">
        <v>4614</v>
      </c>
    </row>
    <row r="69" spans="1:4" x14ac:dyDescent="0.4">
      <c r="A69" t="s">
        <v>5</v>
      </c>
      <c r="B69">
        <v>2006</v>
      </c>
      <c r="C69" t="s">
        <v>13</v>
      </c>
      <c r="D69">
        <v>4394</v>
      </c>
    </row>
    <row r="70" spans="1:4" x14ac:dyDescent="0.4">
      <c r="A70" t="s">
        <v>5</v>
      </c>
      <c r="B70">
        <v>2006</v>
      </c>
      <c r="C70" t="s">
        <v>14</v>
      </c>
      <c r="D70">
        <v>4710</v>
      </c>
    </row>
    <row r="71" spans="1:4" x14ac:dyDescent="0.4">
      <c r="A71" t="s">
        <v>5</v>
      </c>
      <c r="B71">
        <v>2006</v>
      </c>
      <c r="C71" t="s">
        <v>15</v>
      </c>
      <c r="D71">
        <v>4737</v>
      </c>
    </row>
    <row r="72" spans="1:4" x14ac:dyDescent="0.4">
      <c r="A72" t="s">
        <v>5</v>
      </c>
      <c r="B72">
        <v>2006</v>
      </c>
      <c r="C72" t="s">
        <v>16</v>
      </c>
      <c r="D72">
        <v>4591</v>
      </c>
    </row>
    <row r="73" spans="1:4" x14ac:dyDescent="0.4">
      <c r="A73" t="s">
        <v>5</v>
      </c>
      <c r="B73">
        <v>2006</v>
      </c>
      <c r="C73" t="s">
        <v>17</v>
      </c>
      <c r="D73">
        <v>4645</v>
      </c>
    </row>
    <row r="74" spans="1:4" x14ac:dyDescent="0.4">
      <c r="A74" t="s">
        <v>5</v>
      </c>
      <c r="B74">
        <v>2006</v>
      </c>
      <c r="C74" t="s">
        <v>6</v>
      </c>
      <c r="D74">
        <v>4620</v>
      </c>
    </row>
    <row r="75" spans="1:4" x14ac:dyDescent="0.4">
      <c r="A75" t="s">
        <v>5</v>
      </c>
      <c r="B75">
        <v>2007</v>
      </c>
      <c r="C75" t="s">
        <v>7</v>
      </c>
      <c r="D75">
        <v>4763</v>
      </c>
    </row>
    <row r="76" spans="1:4" x14ac:dyDescent="0.4">
      <c r="A76" t="s">
        <v>5</v>
      </c>
      <c r="B76">
        <v>2007</v>
      </c>
      <c r="C76" t="s">
        <v>8</v>
      </c>
      <c r="D76">
        <v>4699</v>
      </c>
    </row>
    <row r="77" spans="1:4" x14ac:dyDescent="0.4">
      <c r="A77" t="s">
        <v>5</v>
      </c>
      <c r="B77">
        <v>2007</v>
      </c>
      <c r="C77" t="s">
        <v>9</v>
      </c>
      <c r="D77">
        <v>4962</v>
      </c>
    </row>
    <row r="78" spans="1:4" x14ac:dyDescent="0.4">
      <c r="A78" t="s">
        <v>5</v>
      </c>
      <c r="B78">
        <v>2007</v>
      </c>
      <c r="C78" t="s">
        <v>10</v>
      </c>
      <c r="D78">
        <v>4689</v>
      </c>
    </row>
    <row r="79" spans="1:4" x14ac:dyDescent="0.4">
      <c r="A79" t="s">
        <v>5</v>
      </c>
      <c r="B79">
        <v>2007</v>
      </c>
      <c r="C79" t="s">
        <v>11</v>
      </c>
      <c r="D79">
        <v>4657</v>
      </c>
    </row>
    <row r="80" spans="1:4" x14ac:dyDescent="0.4">
      <c r="A80" t="s">
        <v>5</v>
      </c>
      <c r="B80">
        <v>2007</v>
      </c>
      <c r="C80" t="s">
        <v>12</v>
      </c>
      <c r="D80">
        <v>4859</v>
      </c>
    </row>
    <row r="81" spans="1:4" x14ac:dyDescent="0.4">
      <c r="A81" t="s">
        <v>5</v>
      </c>
      <c r="B81">
        <v>2007</v>
      </c>
      <c r="C81" t="s">
        <v>13</v>
      </c>
      <c r="D81">
        <v>4598</v>
      </c>
    </row>
    <row r="82" spans="1:4" x14ac:dyDescent="0.4">
      <c r="A82" t="s">
        <v>5</v>
      </c>
      <c r="B82">
        <v>2007</v>
      </c>
      <c r="C82" t="s">
        <v>14</v>
      </c>
      <c r="D82">
        <v>4546</v>
      </c>
    </row>
    <row r="83" spans="1:4" x14ac:dyDescent="0.4">
      <c r="A83" t="s">
        <v>5</v>
      </c>
      <c r="B83">
        <v>2007</v>
      </c>
      <c r="C83" t="s">
        <v>15</v>
      </c>
      <c r="D83">
        <v>4652</v>
      </c>
    </row>
    <row r="84" spans="1:4" x14ac:dyDescent="0.4">
      <c r="A84" t="s">
        <v>5</v>
      </c>
      <c r="B84">
        <v>2007</v>
      </c>
      <c r="C84" t="s">
        <v>16</v>
      </c>
      <c r="D84">
        <v>4636</v>
      </c>
    </row>
    <row r="85" spans="1:4" x14ac:dyDescent="0.4">
      <c r="A85" t="s">
        <v>5</v>
      </c>
      <c r="B85">
        <v>2007</v>
      </c>
      <c r="C85" t="s">
        <v>17</v>
      </c>
      <c r="D85">
        <v>4646</v>
      </c>
    </row>
    <row r="86" spans="1:4" x14ac:dyDescent="0.4">
      <c r="A86" t="s">
        <v>5</v>
      </c>
      <c r="B86">
        <v>2007</v>
      </c>
      <c r="C86" t="s">
        <v>6</v>
      </c>
      <c r="D86">
        <v>4545</v>
      </c>
    </row>
    <row r="87" spans="1:4" x14ac:dyDescent="0.4">
      <c r="A87" t="s">
        <v>5</v>
      </c>
      <c r="B87">
        <v>2008</v>
      </c>
      <c r="C87" t="s">
        <v>7</v>
      </c>
      <c r="D87">
        <v>4624</v>
      </c>
    </row>
    <row r="88" spans="1:4" x14ac:dyDescent="0.4">
      <c r="A88" t="s">
        <v>5</v>
      </c>
      <c r="B88">
        <v>2008</v>
      </c>
      <c r="C88" t="s">
        <v>8</v>
      </c>
      <c r="D88">
        <v>4279</v>
      </c>
    </row>
    <row r="89" spans="1:4" x14ac:dyDescent="0.4">
      <c r="A89" t="s">
        <v>5</v>
      </c>
      <c r="B89">
        <v>2008</v>
      </c>
      <c r="C89" t="s">
        <v>9</v>
      </c>
      <c r="D89">
        <v>4225</v>
      </c>
    </row>
    <row r="90" spans="1:4" x14ac:dyDescent="0.4">
      <c r="A90" t="s">
        <v>5</v>
      </c>
      <c r="B90">
        <v>2008</v>
      </c>
      <c r="C90" t="s">
        <v>10</v>
      </c>
      <c r="D90">
        <v>4035</v>
      </c>
    </row>
    <row r="91" spans="1:4" x14ac:dyDescent="0.4">
      <c r="A91" t="s">
        <v>5</v>
      </c>
      <c r="B91">
        <v>2008</v>
      </c>
      <c r="C91" t="s">
        <v>11</v>
      </c>
      <c r="D91">
        <v>4194</v>
      </c>
    </row>
    <row r="92" spans="1:4" x14ac:dyDescent="0.4">
      <c r="A92" t="s">
        <v>5</v>
      </c>
      <c r="B92">
        <v>2008</v>
      </c>
      <c r="C92" t="s">
        <v>12</v>
      </c>
      <c r="D92">
        <v>3830</v>
      </c>
    </row>
    <row r="93" spans="1:4" x14ac:dyDescent="0.4">
      <c r="A93" t="s">
        <v>5</v>
      </c>
      <c r="B93">
        <v>2008</v>
      </c>
      <c r="C93" t="s">
        <v>13</v>
      </c>
      <c r="D93">
        <v>3749</v>
      </c>
    </row>
    <row r="94" spans="1:4" x14ac:dyDescent="0.4">
      <c r="A94" t="s">
        <v>5</v>
      </c>
      <c r="B94">
        <v>2008</v>
      </c>
      <c r="C94" t="s">
        <v>14</v>
      </c>
      <c r="D94">
        <v>3674</v>
      </c>
    </row>
    <row r="95" spans="1:4" x14ac:dyDescent="0.4">
      <c r="A95" t="s">
        <v>5</v>
      </c>
      <c r="B95">
        <v>2008</v>
      </c>
      <c r="C95" t="s">
        <v>15</v>
      </c>
      <c r="D95">
        <v>3222</v>
      </c>
    </row>
    <row r="96" spans="1:4" x14ac:dyDescent="0.4">
      <c r="A96" t="s">
        <v>5</v>
      </c>
      <c r="B96">
        <v>2008</v>
      </c>
      <c r="C96" t="s">
        <v>16</v>
      </c>
      <c r="D96">
        <v>3377</v>
      </c>
    </row>
    <row r="97" spans="1:11" x14ac:dyDescent="0.4">
      <c r="A97" t="s">
        <v>5</v>
      </c>
      <c r="B97">
        <v>2008</v>
      </c>
      <c r="C97" t="s">
        <v>17</v>
      </c>
      <c r="D97">
        <v>3231</v>
      </c>
    </row>
    <row r="98" spans="1:11" x14ac:dyDescent="0.4">
      <c r="A98" t="s">
        <v>5</v>
      </c>
      <c r="B98">
        <v>2008</v>
      </c>
      <c r="C98" t="s">
        <v>6</v>
      </c>
      <c r="D98">
        <v>3146</v>
      </c>
    </row>
    <row r="99" spans="1:11" x14ac:dyDescent="0.4">
      <c r="A99" t="s">
        <v>5</v>
      </c>
      <c r="B99">
        <v>2009</v>
      </c>
      <c r="C99" t="s">
        <v>7</v>
      </c>
      <c r="D99">
        <v>2738</v>
      </c>
    </row>
    <row r="100" spans="1:11" x14ac:dyDescent="0.4">
      <c r="A100" t="s">
        <v>5</v>
      </c>
      <c r="B100">
        <v>2009</v>
      </c>
      <c r="C100" t="s">
        <v>8</v>
      </c>
      <c r="D100">
        <v>2864</v>
      </c>
    </row>
    <row r="101" spans="1:11" x14ac:dyDescent="0.4">
      <c r="A101" t="s">
        <v>5</v>
      </c>
      <c r="B101">
        <v>2009</v>
      </c>
      <c r="C101" t="s">
        <v>9</v>
      </c>
      <c r="D101">
        <v>2534</v>
      </c>
    </row>
    <row r="102" spans="1:11" x14ac:dyDescent="0.4">
      <c r="A102" t="s">
        <v>5</v>
      </c>
      <c r="B102">
        <v>2009</v>
      </c>
      <c r="C102" t="s">
        <v>10</v>
      </c>
      <c r="D102">
        <v>2295</v>
      </c>
    </row>
    <row r="103" spans="1:11" x14ac:dyDescent="0.4">
      <c r="A103" t="s">
        <v>5</v>
      </c>
      <c r="B103">
        <v>2009</v>
      </c>
      <c r="C103" t="s">
        <v>11</v>
      </c>
      <c r="D103">
        <v>2549</v>
      </c>
    </row>
    <row r="104" spans="1:11" x14ac:dyDescent="0.4">
      <c r="A104" t="s">
        <v>5</v>
      </c>
      <c r="B104">
        <v>2009</v>
      </c>
      <c r="C104" t="s">
        <v>12</v>
      </c>
      <c r="D104">
        <v>2503</v>
      </c>
    </row>
    <row r="105" spans="1:11" x14ac:dyDescent="0.4">
      <c r="A105" t="s">
        <v>5</v>
      </c>
      <c r="B105">
        <v>2009</v>
      </c>
      <c r="C105" t="s">
        <v>13</v>
      </c>
      <c r="D105">
        <v>2232</v>
      </c>
    </row>
    <row r="106" spans="1:11" x14ac:dyDescent="0.4">
      <c r="A106" t="s">
        <v>5</v>
      </c>
      <c r="B106">
        <v>2009</v>
      </c>
      <c r="C106" t="s">
        <v>14</v>
      </c>
      <c r="D106">
        <v>2338</v>
      </c>
    </row>
    <row r="107" spans="1:11" x14ac:dyDescent="0.4">
      <c r="A107" t="s">
        <v>5</v>
      </c>
      <c r="B107">
        <v>2009</v>
      </c>
      <c r="C107" t="s">
        <v>15</v>
      </c>
      <c r="D107">
        <v>2487</v>
      </c>
    </row>
    <row r="108" spans="1:11" x14ac:dyDescent="0.4">
      <c r="A108" t="s">
        <v>5</v>
      </c>
      <c r="B108">
        <v>2009</v>
      </c>
      <c r="C108" t="s">
        <v>16</v>
      </c>
      <c r="D108">
        <v>2406</v>
      </c>
    </row>
    <row r="109" spans="1:11" x14ac:dyDescent="0.4">
      <c r="A109" t="s">
        <v>5</v>
      </c>
      <c r="B109">
        <v>2009</v>
      </c>
      <c r="C109" t="s">
        <v>17</v>
      </c>
      <c r="D109">
        <v>2503</v>
      </c>
    </row>
    <row r="110" spans="1:11" x14ac:dyDescent="0.4">
      <c r="A110" t="s">
        <v>5</v>
      </c>
      <c r="B110">
        <v>2009</v>
      </c>
      <c r="C110" t="s">
        <v>6</v>
      </c>
      <c r="D110">
        <v>2568</v>
      </c>
    </row>
    <row r="111" spans="1:11" x14ac:dyDescent="0.4">
      <c r="A111" t="s">
        <v>5</v>
      </c>
      <c r="B111">
        <v>2010</v>
      </c>
      <c r="C111" t="s">
        <v>7</v>
      </c>
      <c r="D111">
        <v>2837</v>
      </c>
      <c r="E111">
        <f>D111*0.65</f>
        <v>1844.05</v>
      </c>
      <c r="G111">
        <v>2010</v>
      </c>
      <c r="H111">
        <v>280821</v>
      </c>
      <c r="K111" s="1"/>
    </row>
    <row r="112" spans="1:11" x14ac:dyDescent="0.4">
      <c r="A112" t="s">
        <v>5</v>
      </c>
      <c r="B112">
        <v>2010</v>
      </c>
      <c r="C112" t="s">
        <v>8</v>
      </c>
      <c r="D112">
        <v>2666</v>
      </c>
      <c r="E112">
        <f t="shared" ref="E112:E175" si="0">D112*0.65</f>
        <v>1732.9</v>
      </c>
      <c r="G112" t="s">
        <v>18</v>
      </c>
      <c r="H112">
        <v>752753</v>
      </c>
      <c r="I112">
        <f t="shared" ref="I112:I175" si="1">H112/1000</f>
        <v>752.75300000000004</v>
      </c>
      <c r="K112" s="1">
        <f t="shared" ref="K112:K175" si="2">I112/E112</f>
        <v>0.43438917421663109</v>
      </c>
    </row>
    <row r="113" spans="1:11" x14ac:dyDescent="0.4">
      <c r="A113" t="s">
        <v>5</v>
      </c>
      <c r="B113">
        <v>2010</v>
      </c>
      <c r="C113" t="s">
        <v>9</v>
      </c>
      <c r="D113">
        <v>2679</v>
      </c>
      <c r="E113">
        <f t="shared" si="0"/>
        <v>1741.3500000000001</v>
      </c>
      <c r="G113" t="s">
        <v>19</v>
      </c>
      <c r="H113">
        <v>882600</v>
      </c>
      <c r="I113">
        <f t="shared" si="1"/>
        <v>882.6</v>
      </c>
      <c r="K113" s="1">
        <f t="shared" si="2"/>
        <v>0.50684813506761994</v>
      </c>
    </row>
    <row r="114" spans="1:11" x14ac:dyDescent="0.4">
      <c r="A114" t="s">
        <v>5</v>
      </c>
      <c r="B114">
        <v>2010</v>
      </c>
      <c r="C114" t="s">
        <v>10</v>
      </c>
      <c r="D114">
        <v>3153</v>
      </c>
      <c r="E114">
        <f t="shared" si="0"/>
        <v>2049.4500000000003</v>
      </c>
      <c r="G114" t="s">
        <v>20</v>
      </c>
      <c r="H114">
        <v>994697</v>
      </c>
      <c r="I114">
        <f t="shared" si="1"/>
        <v>994.697</v>
      </c>
      <c r="K114" s="1">
        <f t="shared" si="2"/>
        <v>0.48534826416843535</v>
      </c>
    </row>
    <row r="115" spans="1:11" x14ac:dyDescent="0.4">
      <c r="A115" t="s">
        <v>5</v>
      </c>
      <c r="B115">
        <v>2010</v>
      </c>
      <c r="C115" t="s">
        <v>11</v>
      </c>
      <c r="D115">
        <v>2988</v>
      </c>
      <c r="E115">
        <f t="shared" si="0"/>
        <v>1942.2</v>
      </c>
      <c r="G115" t="s">
        <v>21</v>
      </c>
      <c r="H115">
        <v>1175097</v>
      </c>
      <c r="I115">
        <f t="shared" si="1"/>
        <v>1175.097</v>
      </c>
      <c r="K115" s="1">
        <f t="shared" si="2"/>
        <v>0.60503398208217485</v>
      </c>
    </row>
    <row r="116" spans="1:11" x14ac:dyDescent="0.4">
      <c r="A116" t="s">
        <v>5</v>
      </c>
      <c r="B116">
        <v>2010</v>
      </c>
      <c r="C116" t="s">
        <v>12</v>
      </c>
      <c r="D116">
        <v>2801</v>
      </c>
      <c r="E116">
        <f t="shared" si="0"/>
        <v>1820.65</v>
      </c>
      <c r="G116" t="s">
        <v>22</v>
      </c>
      <c r="H116">
        <v>1037356</v>
      </c>
      <c r="I116">
        <f t="shared" si="1"/>
        <v>1037.356</v>
      </c>
      <c r="K116" s="1">
        <f t="shared" si="2"/>
        <v>0.56977233405651828</v>
      </c>
    </row>
    <row r="117" spans="1:11" x14ac:dyDescent="0.4">
      <c r="A117" t="s">
        <v>5</v>
      </c>
      <c r="B117">
        <v>2010</v>
      </c>
      <c r="C117" t="s">
        <v>13</v>
      </c>
      <c r="D117">
        <v>3082</v>
      </c>
      <c r="E117">
        <f t="shared" si="0"/>
        <v>2003.3000000000002</v>
      </c>
      <c r="H117">
        <v>1221587</v>
      </c>
      <c r="I117">
        <f t="shared" si="1"/>
        <v>1221.587</v>
      </c>
      <c r="K117" s="1">
        <f t="shared" si="2"/>
        <v>0.60978735087106273</v>
      </c>
    </row>
    <row r="118" spans="1:11" x14ac:dyDescent="0.4">
      <c r="A118" t="s">
        <v>5</v>
      </c>
      <c r="B118">
        <v>2010</v>
      </c>
      <c r="C118" t="s">
        <v>14</v>
      </c>
      <c r="D118">
        <v>2999</v>
      </c>
      <c r="E118">
        <f t="shared" si="0"/>
        <v>1949.3500000000001</v>
      </c>
      <c r="G118" t="s">
        <v>23</v>
      </c>
      <c r="H118">
        <v>1231065</v>
      </c>
      <c r="I118">
        <f t="shared" si="1"/>
        <v>1231.0650000000001</v>
      </c>
      <c r="K118" s="1">
        <f t="shared" si="2"/>
        <v>0.6315258932464668</v>
      </c>
    </row>
    <row r="119" spans="1:11" x14ac:dyDescent="0.4">
      <c r="A119" t="s">
        <v>5</v>
      </c>
      <c r="B119">
        <v>2010</v>
      </c>
      <c r="C119" t="s">
        <v>15</v>
      </c>
      <c r="D119">
        <v>2918</v>
      </c>
      <c r="E119">
        <f t="shared" si="0"/>
        <v>1896.7</v>
      </c>
      <c r="G119" t="s">
        <v>24</v>
      </c>
      <c r="H119">
        <v>1175738</v>
      </c>
      <c r="I119">
        <f t="shared" si="1"/>
        <v>1175.7380000000001</v>
      </c>
      <c r="K119" s="1">
        <f t="shared" si="2"/>
        <v>0.6198861179944114</v>
      </c>
    </row>
    <row r="120" spans="1:11" x14ac:dyDescent="0.4">
      <c r="A120" t="s">
        <v>5</v>
      </c>
      <c r="B120">
        <v>2010</v>
      </c>
      <c r="C120" t="s">
        <v>16</v>
      </c>
      <c r="D120">
        <v>3235</v>
      </c>
      <c r="E120">
        <f t="shared" si="0"/>
        <v>2102.75</v>
      </c>
      <c r="G120" t="s">
        <v>25</v>
      </c>
      <c r="H120">
        <v>1294475</v>
      </c>
      <c r="I120">
        <f t="shared" si="1"/>
        <v>1294.4749999999999</v>
      </c>
      <c r="K120" s="1">
        <f t="shared" si="2"/>
        <v>0.6156105100463678</v>
      </c>
    </row>
    <row r="121" spans="1:11" x14ac:dyDescent="0.4">
      <c r="A121" t="s">
        <v>5</v>
      </c>
      <c r="B121">
        <v>2010</v>
      </c>
      <c r="C121" t="s">
        <v>17</v>
      </c>
      <c r="D121">
        <v>3211</v>
      </c>
      <c r="E121">
        <f t="shared" si="0"/>
        <v>2087.15</v>
      </c>
      <c r="G121" t="s">
        <v>26</v>
      </c>
      <c r="H121">
        <v>1136560</v>
      </c>
      <c r="I121">
        <f t="shared" si="1"/>
        <v>1136.56</v>
      </c>
      <c r="K121" s="1">
        <f t="shared" si="2"/>
        <v>0.544551182234147</v>
      </c>
    </row>
    <row r="122" spans="1:11" x14ac:dyDescent="0.4">
      <c r="A122" t="s">
        <v>5</v>
      </c>
      <c r="B122">
        <v>2010</v>
      </c>
      <c r="C122" t="s">
        <v>6</v>
      </c>
      <c r="D122">
        <v>3058</v>
      </c>
      <c r="E122">
        <f t="shared" si="0"/>
        <v>1987.7</v>
      </c>
      <c r="G122" t="s">
        <v>27</v>
      </c>
      <c r="H122">
        <v>1260495</v>
      </c>
      <c r="I122">
        <f t="shared" si="1"/>
        <v>1260.4949999999999</v>
      </c>
      <c r="K122" s="1">
        <f t="shared" si="2"/>
        <v>0.63414750716908985</v>
      </c>
    </row>
    <row r="123" spans="1:11" x14ac:dyDescent="0.4">
      <c r="A123" t="s">
        <v>5</v>
      </c>
      <c r="B123">
        <v>2011</v>
      </c>
      <c r="C123" t="s">
        <v>7</v>
      </c>
      <c r="D123">
        <v>3104</v>
      </c>
      <c r="E123">
        <f t="shared" si="0"/>
        <v>2017.6000000000001</v>
      </c>
      <c r="G123">
        <v>2011</v>
      </c>
      <c r="H123">
        <v>1176119</v>
      </c>
      <c r="I123">
        <f t="shared" si="1"/>
        <v>1176.1189999999999</v>
      </c>
      <c r="K123" s="1">
        <f t="shared" si="2"/>
        <v>0.58292971847739883</v>
      </c>
    </row>
    <row r="124" spans="1:11" x14ac:dyDescent="0.4">
      <c r="A124" t="s">
        <v>5</v>
      </c>
      <c r="B124">
        <v>2011</v>
      </c>
      <c r="C124" t="s">
        <v>8</v>
      </c>
      <c r="D124">
        <v>3226</v>
      </c>
      <c r="E124">
        <f t="shared" si="0"/>
        <v>2096.9</v>
      </c>
      <c r="G124" t="s">
        <v>28</v>
      </c>
      <c r="H124">
        <v>1070477</v>
      </c>
      <c r="I124">
        <f t="shared" si="1"/>
        <v>1070.4770000000001</v>
      </c>
      <c r="K124" s="1">
        <f t="shared" si="2"/>
        <v>0.51050455434212416</v>
      </c>
    </row>
    <row r="125" spans="1:11" x14ac:dyDescent="0.4">
      <c r="A125" t="s">
        <v>5</v>
      </c>
      <c r="B125">
        <v>2011</v>
      </c>
      <c r="C125" t="s">
        <v>9</v>
      </c>
      <c r="D125">
        <v>3261</v>
      </c>
      <c r="E125">
        <f t="shared" si="0"/>
        <v>2119.65</v>
      </c>
      <c r="G125" t="s">
        <v>29</v>
      </c>
      <c r="H125">
        <v>1490364</v>
      </c>
      <c r="I125">
        <f t="shared" si="1"/>
        <v>1490.364</v>
      </c>
      <c r="K125" s="1">
        <f t="shared" si="2"/>
        <v>0.7031179675889887</v>
      </c>
    </row>
    <row r="126" spans="1:11" x14ac:dyDescent="0.4">
      <c r="A126" t="s">
        <v>5</v>
      </c>
      <c r="B126">
        <v>2011</v>
      </c>
      <c r="C126" t="s">
        <v>10</v>
      </c>
      <c r="D126">
        <v>3259</v>
      </c>
      <c r="E126">
        <f t="shared" si="0"/>
        <v>2118.35</v>
      </c>
      <c r="G126" t="s">
        <v>30</v>
      </c>
      <c r="H126">
        <v>1130238</v>
      </c>
      <c r="I126">
        <f t="shared" si="1"/>
        <v>1130.2380000000001</v>
      </c>
      <c r="K126" s="1">
        <f t="shared" si="2"/>
        <v>0.53354639223924283</v>
      </c>
    </row>
    <row r="127" spans="1:11" x14ac:dyDescent="0.4">
      <c r="A127" t="s">
        <v>5</v>
      </c>
      <c r="B127">
        <v>2011</v>
      </c>
      <c r="C127" t="s">
        <v>11</v>
      </c>
      <c r="D127">
        <v>3179</v>
      </c>
      <c r="E127">
        <f t="shared" si="0"/>
        <v>2066.35</v>
      </c>
      <c r="G127" t="s">
        <v>31</v>
      </c>
      <c r="H127">
        <v>1476409</v>
      </c>
      <c r="I127">
        <f t="shared" si="1"/>
        <v>1476.4090000000001</v>
      </c>
      <c r="K127" s="1">
        <f t="shared" si="2"/>
        <v>0.71450093159435724</v>
      </c>
    </row>
    <row r="128" spans="1:11" x14ac:dyDescent="0.4">
      <c r="A128" t="s">
        <v>5</v>
      </c>
      <c r="B128">
        <v>2011</v>
      </c>
      <c r="C128" t="s">
        <v>12</v>
      </c>
      <c r="D128">
        <v>3455</v>
      </c>
      <c r="E128">
        <f t="shared" si="0"/>
        <v>2245.75</v>
      </c>
      <c r="G128" t="s">
        <v>32</v>
      </c>
      <c r="H128">
        <v>1310292</v>
      </c>
      <c r="I128">
        <f t="shared" si="1"/>
        <v>1310.2919999999999</v>
      </c>
      <c r="K128" s="1">
        <f t="shared" si="2"/>
        <v>0.58345407992875431</v>
      </c>
    </row>
    <row r="129" spans="1:11" x14ac:dyDescent="0.4">
      <c r="A129" t="s">
        <v>5</v>
      </c>
      <c r="B129">
        <v>2011</v>
      </c>
      <c r="C129" t="s">
        <v>13</v>
      </c>
      <c r="D129">
        <v>3623</v>
      </c>
      <c r="E129">
        <f t="shared" si="0"/>
        <v>2354.9500000000003</v>
      </c>
      <c r="H129">
        <v>1426330</v>
      </c>
      <c r="I129">
        <f t="shared" si="1"/>
        <v>1426.33</v>
      </c>
      <c r="K129" s="1">
        <f t="shared" si="2"/>
        <v>0.60567315654260168</v>
      </c>
    </row>
    <row r="130" spans="1:11" x14ac:dyDescent="0.4">
      <c r="A130" t="s">
        <v>5</v>
      </c>
      <c r="B130">
        <v>2011</v>
      </c>
      <c r="C130" t="s">
        <v>14</v>
      </c>
      <c r="D130">
        <v>3329</v>
      </c>
      <c r="E130">
        <f t="shared" si="0"/>
        <v>2163.85</v>
      </c>
      <c r="G130" t="s">
        <v>33</v>
      </c>
      <c r="H130">
        <v>1362877</v>
      </c>
      <c r="I130">
        <f t="shared" si="1"/>
        <v>1362.877</v>
      </c>
      <c r="K130" s="1">
        <f t="shared" si="2"/>
        <v>0.62983894447397004</v>
      </c>
    </row>
    <row r="131" spans="1:11" x14ac:dyDescent="0.4">
      <c r="A131" t="s">
        <v>5</v>
      </c>
      <c r="B131">
        <v>2011</v>
      </c>
      <c r="C131" t="s">
        <v>15</v>
      </c>
      <c r="D131">
        <v>3774</v>
      </c>
      <c r="E131">
        <f t="shared" si="0"/>
        <v>2453.1</v>
      </c>
      <c r="G131" t="s">
        <v>34</v>
      </c>
      <c r="H131">
        <v>1352571</v>
      </c>
      <c r="I131">
        <f t="shared" si="1"/>
        <v>1352.5709999999999</v>
      </c>
      <c r="K131" s="1">
        <f t="shared" si="2"/>
        <v>0.55137214137214141</v>
      </c>
    </row>
    <row r="132" spans="1:11" x14ac:dyDescent="0.4">
      <c r="A132" t="s">
        <v>5</v>
      </c>
      <c r="B132">
        <v>2011</v>
      </c>
      <c r="C132" t="s">
        <v>16</v>
      </c>
      <c r="D132">
        <v>3619</v>
      </c>
      <c r="E132">
        <f t="shared" si="0"/>
        <v>2352.35</v>
      </c>
      <c r="G132" t="s">
        <v>35</v>
      </c>
      <c r="H132">
        <v>1331832</v>
      </c>
      <c r="I132">
        <f t="shared" si="1"/>
        <v>1331.8320000000001</v>
      </c>
      <c r="K132" s="1">
        <f t="shared" si="2"/>
        <v>0.56617085042616966</v>
      </c>
    </row>
    <row r="133" spans="1:11" x14ac:dyDescent="0.4">
      <c r="A133" t="s">
        <v>5</v>
      </c>
      <c r="B133">
        <v>2011</v>
      </c>
      <c r="C133" t="s">
        <v>17</v>
      </c>
      <c r="D133">
        <v>3565</v>
      </c>
      <c r="E133">
        <f t="shared" si="0"/>
        <v>2317.25</v>
      </c>
      <c r="G133" t="s">
        <v>36</v>
      </c>
      <c r="H133">
        <v>1013212</v>
      </c>
      <c r="I133">
        <f t="shared" si="1"/>
        <v>1013.212</v>
      </c>
      <c r="K133" s="1">
        <f t="shared" si="2"/>
        <v>0.4372475995252994</v>
      </c>
    </row>
    <row r="134" spans="1:11" x14ac:dyDescent="0.4">
      <c r="A134" t="s">
        <v>5</v>
      </c>
      <c r="B134">
        <v>2011</v>
      </c>
      <c r="C134" t="s">
        <v>6</v>
      </c>
      <c r="D134">
        <v>3768</v>
      </c>
      <c r="E134">
        <f t="shared" si="0"/>
        <v>2449.2000000000003</v>
      </c>
      <c r="G134" t="s">
        <v>37</v>
      </c>
      <c r="H134">
        <v>1104303</v>
      </c>
      <c r="I134">
        <f t="shared" si="1"/>
        <v>1104.3030000000001</v>
      </c>
      <c r="K134" s="1">
        <f t="shared" si="2"/>
        <v>0.45088314551690345</v>
      </c>
    </row>
    <row r="135" spans="1:11" x14ac:dyDescent="0.4">
      <c r="A135" t="s">
        <v>5</v>
      </c>
      <c r="B135">
        <v>2012</v>
      </c>
      <c r="C135" t="s">
        <v>7</v>
      </c>
      <c r="D135">
        <v>3909</v>
      </c>
      <c r="E135">
        <f t="shared" si="0"/>
        <v>2540.85</v>
      </c>
      <c r="G135">
        <v>2012</v>
      </c>
      <c r="H135">
        <v>1368853</v>
      </c>
      <c r="I135">
        <f t="shared" si="1"/>
        <v>1368.8530000000001</v>
      </c>
      <c r="K135" s="1">
        <f t="shared" si="2"/>
        <v>0.53873821752563122</v>
      </c>
    </row>
    <row r="136" spans="1:11" x14ac:dyDescent="0.4">
      <c r="A136" t="s">
        <v>5</v>
      </c>
      <c r="B136">
        <v>2012</v>
      </c>
      <c r="C136" t="s">
        <v>8</v>
      </c>
      <c r="D136">
        <v>3616</v>
      </c>
      <c r="E136">
        <f t="shared" si="0"/>
        <v>2350.4</v>
      </c>
      <c r="G136" t="s">
        <v>38</v>
      </c>
      <c r="H136">
        <v>1271872</v>
      </c>
      <c r="I136">
        <f t="shared" si="1"/>
        <v>1271.8720000000001</v>
      </c>
      <c r="K136" s="1">
        <f t="shared" si="2"/>
        <v>0.54113002042205582</v>
      </c>
    </row>
    <row r="137" spans="1:11" x14ac:dyDescent="0.4">
      <c r="A137" t="s">
        <v>5</v>
      </c>
      <c r="B137">
        <v>2012</v>
      </c>
      <c r="C137" t="s">
        <v>9</v>
      </c>
      <c r="D137">
        <v>3979</v>
      </c>
      <c r="E137">
        <f t="shared" si="0"/>
        <v>2586.35</v>
      </c>
      <c r="G137" t="s">
        <v>39</v>
      </c>
      <c r="H137">
        <v>1527612</v>
      </c>
      <c r="I137">
        <f t="shared" si="1"/>
        <v>1527.6120000000001</v>
      </c>
      <c r="K137" s="1">
        <f t="shared" si="2"/>
        <v>0.5906439577010073</v>
      </c>
    </row>
    <row r="138" spans="1:11" x14ac:dyDescent="0.4">
      <c r="A138" t="s">
        <v>5</v>
      </c>
      <c r="B138">
        <v>2012</v>
      </c>
      <c r="C138" t="s">
        <v>10</v>
      </c>
      <c r="D138">
        <v>3793</v>
      </c>
      <c r="E138">
        <f t="shared" si="0"/>
        <v>2465.4500000000003</v>
      </c>
      <c r="G138" t="s">
        <v>40</v>
      </c>
      <c r="H138">
        <v>1331002</v>
      </c>
      <c r="I138">
        <f t="shared" si="1"/>
        <v>1331.002</v>
      </c>
      <c r="K138" s="1">
        <f t="shared" si="2"/>
        <v>0.53986168853556138</v>
      </c>
    </row>
    <row r="139" spans="1:11" x14ac:dyDescent="0.4">
      <c r="A139" t="s">
        <v>5</v>
      </c>
      <c r="B139">
        <v>2012</v>
      </c>
      <c r="C139" t="s">
        <v>11</v>
      </c>
      <c r="D139">
        <v>3835</v>
      </c>
      <c r="E139">
        <f t="shared" si="0"/>
        <v>2492.75</v>
      </c>
      <c r="G139" t="s">
        <v>41</v>
      </c>
      <c r="H139">
        <v>1446314</v>
      </c>
      <c r="I139">
        <f t="shared" si="1"/>
        <v>1446.3140000000001</v>
      </c>
      <c r="K139" s="1">
        <f t="shared" si="2"/>
        <v>0.58020820379099391</v>
      </c>
    </row>
    <row r="140" spans="1:11" x14ac:dyDescent="0.4">
      <c r="A140" t="s">
        <v>5</v>
      </c>
      <c r="B140">
        <v>2012</v>
      </c>
      <c r="C140" t="s">
        <v>12</v>
      </c>
      <c r="D140">
        <v>3911</v>
      </c>
      <c r="E140">
        <f t="shared" si="0"/>
        <v>2542.15</v>
      </c>
      <c r="G140" t="s">
        <v>42</v>
      </c>
      <c r="H140">
        <v>1293880</v>
      </c>
      <c r="I140">
        <f t="shared" si="1"/>
        <v>1293.8800000000001</v>
      </c>
      <c r="K140" s="1">
        <f t="shared" si="2"/>
        <v>0.50897075310268869</v>
      </c>
    </row>
    <row r="141" spans="1:11" x14ac:dyDescent="0.4">
      <c r="A141" t="s">
        <v>5</v>
      </c>
      <c r="B141">
        <v>2012</v>
      </c>
      <c r="C141" t="s">
        <v>13</v>
      </c>
      <c r="D141">
        <v>3735</v>
      </c>
      <c r="E141">
        <f t="shared" si="0"/>
        <v>2427.75</v>
      </c>
      <c r="H141">
        <v>1158810</v>
      </c>
      <c r="I141">
        <f t="shared" si="1"/>
        <v>1158.81</v>
      </c>
      <c r="K141" s="1">
        <f t="shared" si="2"/>
        <v>0.47731850478838428</v>
      </c>
    </row>
    <row r="142" spans="1:11" x14ac:dyDescent="0.4">
      <c r="A142" t="s">
        <v>5</v>
      </c>
      <c r="B142">
        <v>2012</v>
      </c>
      <c r="C142" t="s">
        <v>14</v>
      </c>
      <c r="D142">
        <v>3809</v>
      </c>
      <c r="E142">
        <f t="shared" si="0"/>
        <v>2475.85</v>
      </c>
      <c r="G142" t="s">
        <v>43</v>
      </c>
      <c r="H142">
        <v>1076828</v>
      </c>
      <c r="I142">
        <f t="shared" si="1"/>
        <v>1076.828</v>
      </c>
      <c r="K142" s="1">
        <f t="shared" si="2"/>
        <v>0.43493264939313769</v>
      </c>
    </row>
    <row r="143" spans="1:11" x14ac:dyDescent="0.4">
      <c r="A143" t="s">
        <v>5</v>
      </c>
      <c r="B143">
        <v>2012</v>
      </c>
      <c r="C143" t="s">
        <v>15</v>
      </c>
      <c r="D143">
        <v>3882</v>
      </c>
      <c r="E143">
        <f t="shared" si="0"/>
        <v>2523.3000000000002</v>
      </c>
      <c r="G143" t="s">
        <v>44</v>
      </c>
      <c r="H143">
        <v>1079889</v>
      </c>
      <c r="I143">
        <f t="shared" si="1"/>
        <v>1079.8889999999999</v>
      </c>
      <c r="K143" s="1">
        <f t="shared" si="2"/>
        <v>0.42796694804422775</v>
      </c>
    </row>
    <row r="144" spans="1:11" x14ac:dyDescent="0.4">
      <c r="A144" t="s">
        <v>5</v>
      </c>
      <c r="B144">
        <v>2012</v>
      </c>
      <c r="C144" t="s">
        <v>16</v>
      </c>
      <c r="D144">
        <v>3775</v>
      </c>
      <c r="E144">
        <f t="shared" si="0"/>
        <v>2453.75</v>
      </c>
      <c r="G144" t="s">
        <v>45</v>
      </c>
      <c r="H144">
        <v>1158608</v>
      </c>
      <c r="I144">
        <f t="shared" si="1"/>
        <v>1158.6079999999999</v>
      </c>
      <c r="K144" s="1">
        <f t="shared" si="2"/>
        <v>0.47217850229240954</v>
      </c>
    </row>
    <row r="145" spans="1:11" x14ac:dyDescent="0.4">
      <c r="A145" t="s">
        <v>5</v>
      </c>
      <c r="B145">
        <v>2012</v>
      </c>
      <c r="C145" t="s">
        <v>17</v>
      </c>
      <c r="D145">
        <v>3878</v>
      </c>
      <c r="E145">
        <f t="shared" si="0"/>
        <v>2520.7000000000003</v>
      </c>
      <c r="G145" t="s">
        <v>46</v>
      </c>
      <c r="H145">
        <v>1124354</v>
      </c>
      <c r="I145">
        <f t="shared" si="1"/>
        <v>1124.354</v>
      </c>
      <c r="K145" s="1">
        <f t="shared" si="2"/>
        <v>0.44604831991113575</v>
      </c>
    </row>
    <row r="146" spans="1:11" x14ac:dyDescent="0.4">
      <c r="A146" t="s">
        <v>5</v>
      </c>
      <c r="B146">
        <v>2012</v>
      </c>
      <c r="C146" t="s">
        <v>6</v>
      </c>
      <c r="D146">
        <v>3970</v>
      </c>
      <c r="E146">
        <f t="shared" si="0"/>
        <v>2580.5</v>
      </c>
      <c r="G146" t="s">
        <v>47</v>
      </c>
      <c r="H146">
        <v>1214162</v>
      </c>
      <c r="I146">
        <f t="shared" si="1"/>
        <v>1214.162</v>
      </c>
      <c r="K146" s="1">
        <f t="shared" si="2"/>
        <v>0.47051424142608023</v>
      </c>
    </row>
    <row r="147" spans="1:11" x14ac:dyDescent="0.4">
      <c r="A147" t="s">
        <v>5</v>
      </c>
      <c r="B147">
        <v>2013</v>
      </c>
      <c r="C147" t="s">
        <v>7</v>
      </c>
      <c r="D147">
        <v>3923</v>
      </c>
      <c r="E147">
        <f t="shared" si="0"/>
        <v>2549.9500000000003</v>
      </c>
      <c r="G147">
        <v>2013</v>
      </c>
      <c r="H147">
        <v>1969440</v>
      </c>
      <c r="I147">
        <f t="shared" si="1"/>
        <v>1969.44</v>
      </c>
      <c r="K147" s="1">
        <f t="shared" si="2"/>
        <v>0.77234455577560335</v>
      </c>
    </row>
    <row r="148" spans="1:11" x14ac:dyDescent="0.4">
      <c r="A148" t="s">
        <v>5</v>
      </c>
      <c r="B148">
        <v>2013</v>
      </c>
      <c r="C148" t="s">
        <v>8</v>
      </c>
      <c r="D148">
        <v>4004</v>
      </c>
      <c r="E148">
        <f t="shared" si="0"/>
        <v>2602.6</v>
      </c>
      <c r="G148" t="s">
        <v>48</v>
      </c>
      <c r="H148">
        <v>1434772</v>
      </c>
      <c r="I148">
        <f t="shared" si="1"/>
        <v>1434.7719999999999</v>
      </c>
      <c r="K148" s="1">
        <f t="shared" si="2"/>
        <v>0.55128410051486976</v>
      </c>
    </row>
    <row r="149" spans="1:11" x14ac:dyDescent="0.4">
      <c r="A149" t="s">
        <v>5</v>
      </c>
      <c r="B149">
        <v>2013</v>
      </c>
      <c r="C149" t="s">
        <v>9</v>
      </c>
      <c r="D149">
        <v>4076</v>
      </c>
      <c r="E149">
        <f t="shared" si="0"/>
        <v>2649.4</v>
      </c>
      <c r="G149" t="s">
        <v>49</v>
      </c>
      <c r="H149">
        <v>1466869</v>
      </c>
      <c r="I149">
        <f t="shared" si="1"/>
        <v>1466.8689999999999</v>
      </c>
      <c r="K149" s="1">
        <f t="shared" si="2"/>
        <v>0.55366082886691326</v>
      </c>
    </row>
    <row r="150" spans="1:11" x14ac:dyDescent="0.4">
      <c r="A150" t="s">
        <v>5</v>
      </c>
      <c r="B150">
        <v>2013</v>
      </c>
      <c r="C150" t="s">
        <v>10</v>
      </c>
      <c r="D150">
        <v>3988</v>
      </c>
      <c r="E150">
        <f t="shared" si="0"/>
        <v>2592.2000000000003</v>
      </c>
      <c r="G150" t="s">
        <v>50</v>
      </c>
      <c r="H150">
        <v>1374774</v>
      </c>
      <c r="I150">
        <f t="shared" si="1"/>
        <v>1374.7739999999999</v>
      </c>
      <c r="K150" s="1">
        <f t="shared" si="2"/>
        <v>0.53035028161407294</v>
      </c>
    </row>
    <row r="151" spans="1:11" x14ac:dyDescent="0.4">
      <c r="A151" t="s">
        <v>5</v>
      </c>
      <c r="B151">
        <v>2013</v>
      </c>
      <c r="C151" t="s">
        <v>11</v>
      </c>
      <c r="D151">
        <v>4145</v>
      </c>
      <c r="E151">
        <f t="shared" si="0"/>
        <v>2694.25</v>
      </c>
      <c r="G151" t="s">
        <v>51</v>
      </c>
      <c r="H151">
        <v>1470545</v>
      </c>
      <c r="I151">
        <f t="shared" si="1"/>
        <v>1470.5450000000001</v>
      </c>
      <c r="K151" s="1">
        <f t="shared" si="2"/>
        <v>0.54580866660480654</v>
      </c>
    </row>
    <row r="152" spans="1:11" x14ac:dyDescent="0.4">
      <c r="A152" t="s">
        <v>5</v>
      </c>
      <c r="B152">
        <v>2013</v>
      </c>
      <c r="C152" t="s">
        <v>12</v>
      </c>
      <c r="D152">
        <v>4150</v>
      </c>
      <c r="E152">
        <f t="shared" si="0"/>
        <v>2697.5</v>
      </c>
      <c r="G152" t="s">
        <v>52</v>
      </c>
      <c r="H152">
        <v>1842082</v>
      </c>
      <c r="I152">
        <f t="shared" si="1"/>
        <v>1842.0820000000001</v>
      </c>
      <c r="K152" s="1">
        <f t="shared" si="2"/>
        <v>0.68288489341983327</v>
      </c>
    </row>
    <row r="153" spans="1:11" x14ac:dyDescent="0.4">
      <c r="A153" t="s">
        <v>5</v>
      </c>
      <c r="B153">
        <v>2013</v>
      </c>
      <c r="C153" t="s">
        <v>13</v>
      </c>
      <c r="D153">
        <v>3885</v>
      </c>
      <c r="E153">
        <f t="shared" si="0"/>
        <v>2525.25</v>
      </c>
      <c r="H153">
        <v>2068290</v>
      </c>
      <c r="I153">
        <f t="shared" si="1"/>
        <v>2068.29</v>
      </c>
      <c r="K153" s="1">
        <f t="shared" si="2"/>
        <v>0.81904365904365906</v>
      </c>
    </row>
    <row r="154" spans="1:11" x14ac:dyDescent="0.4">
      <c r="A154" t="s">
        <v>5</v>
      </c>
      <c r="B154">
        <v>2013</v>
      </c>
      <c r="C154" t="s">
        <v>14</v>
      </c>
      <c r="D154">
        <v>4085</v>
      </c>
      <c r="E154">
        <f t="shared" si="0"/>
        <v>2655.25</v>
      </c>
      <c r="G154" t="s">
        <v>53</v>
      </c>
      <c r="H154">
        <v>2021907</v>
      </c>
      <c r="I154">
        <f t="shared" si="1"/>
        <v>2021.9069999999999</v>
      </c>
      <c r="K154" s="1">
        <f t="shared" si="2"/>
        <v>0.76147519066001312</v>
      </c>
    </row>
    <row r="155" spans="1:11" x14ac:dyDescent="0.4">
      <c r="A155" t="s">
        <v>5</v>
      </c>
      <c r="B155">
        <v>2013</v>
      </c>
      <c r="C155" t="s">
        <v>15</v>
      </c>
      <c r="D155">
        <v>4128</v>
      </c>
      <c r="E155">
        <f t="shared" si="0"/>
        <v>2683.2000000000003</v>
      </c>
      <c r="G155" t="s">
        <v>54</v>
      </c>
      <c r="H155">
        <v>1958418</v>
      </c>
      <c r="I155">
        <f t="shared" si="1"/>
        <v>1958.4179999999999</v>
      </c>
      <c r="K155" s="1">
        <f t="shared" si="2"/>
        <v>0.72988148479427539</v>
      </c>
    </row>
    <row r="156" spans="1:11" x14ac:dyDescent="0.4">
      <c r="A156" t="s">
        <v>5</v>
      </c>
      <c r="B156">
        <v>2013</v>
      </c>
      <c r="C156" t="s">
        <v>16</v>
      </c>
      <c r="D156">
        <v>4222</v>
      </c>
      <c r="E156">
        <f t="shared" si="0"/>
        <v>2744.3</v>
      </c>
      <c r="G156" t="s">
        <v>55</v>
      </c>
      <c r="H156">
        <v>1991712</v>
      </c>
      <c r="I156">
        <f t="shared" si="1"/>
        <v>1991.712</v>
      </c>
      <c r="K156" s="1">
        <f t="shared" si="2"/>
        <v>0.72576321830703638</v>
      </c>
    </row>
    <row r="157" spans="1:11" x14ac:dyDescent="0.4">
      <c r="A157" t="s">
        <v>5</v>
      </c>
      <c r="B157">
        <v>2013</v>
      </c>
      <c r="C157" t="s">
        <v>17</v>
      </c>
      <c r="D157">
        <v>4119</v>
      </c>
      <c r="E157">
        <f t="shared" si="0"/>
        <v>2677.35</v>
      </c>
      <c r="G157" t="s">
        <v>56</v>
      </c>
      <c r="H157">
        <v>1685952</v>
      </c>
      <c r="I157">
        <f t="shared" si="1"/>
        <v>1685.952</v>
      </c>
      <c r="K157" s="1">
        <f t="shared" si="2"/>
        <v>0.62970922740769797</v>
      </c>
    </row>
    <row r="158" spans="1:11" x14ac:dyDescent="0.4">
      <c r="A158" t="s">
        <v>5</v>
      </c>
      <c r="B158">
        <v>2013</v>
      </c>
      <c r="C158" t="s">
        <v>6</v>
      </c>
      <c r="D158">
        <v>4121</v>
      </c>
      <c r="E158">
        <f t="shared" si="0"/>
        <v>2678.65</v>
      </c>
      <c r="G158" t="s">
        <v>57</v>
      </c>
      <c r="H158">
        <v>1506844</v>
      </c>
      <c r="I158">
        <f t="shared" si="1"/>
        <v>1506.8440000000001</v>
      </c>
      <c r="K158" s="1">
        <f t="shared" si="2"/>
        <v>0.56253859220129543</v>
      </c>
    </row>
    <row r="159" spans="1:11" x14ac:dyDescent="0.4">
      <c r="A159" t="s">
        <v>5</v>
      </c>
      <c r="B159">
        <v>2014</v>
      </c>
      <c r="C159" t="s">
        <v>7</v>
      </c>
      <c r="D159">
        <v>4127</v>
      </c>
      <c r="E159">
        <f t="shared" si="0"/>
        <v>2682.55</v>
      </c>
      <c r="G159">
        <v>2014</v>
      </c>
      <c r="H159">
        <v>1993558</v>
      </c>
      <c r="I159">
        <f t="shared" si="1"/>
        <v>1993.558</v>
      </c>
      <c r="K159" s="1">
        <f t="shared" si="2"/>
        <v>0.74315781625691968</v>
      </c>
    </row>
    <row r="160" spans="1:11" x14ac:dyDescent="0.4">
      <c r="A160" t="s">
        <v>5</v>
      </c>
      <c r="B160">
        <v>2014</v>
      </c>
      <c r="C160" t="s">
        <v>8</v>
      </c>
      <c r="D160">
        <v>4373</v>
      </c>
      <c r="E160">
        <f t="shared" si="0"/>
        <v>2842.4500000000003</v>
      </c>
      <c r="G160" t="s">
        <v>58</v>
      </c>
      <c r="H160">
        <v>1803322</v>
      </c>
      <c r="I160">
        <f t="shared" si="1"/>
        <v>1803.3219999999999</v>
      </c>
      <c r="K160" s="1">
        <f t="shared" si="2"/>
        <v>0.63442523175429633</v>
      </c>
    </row>
    <row r="161" spans="1:11" x14ac:dyDescent="0.4">
      <c r="A161" t="s">
        <v>5</v>
      </c>
      <c r="B161">
        <v>2014</v>
      </c>
      <c r="C161" t="s">
        <v>9</v>
      </c>
      <c r="D161">
        <v>4388</v>
      </c>
      <c r="E161">
        <f t="shared" si="0"/>
        <v>2852.2000000000003</v>
      </c>
      <c r="G161" t="s">
        <v>59</v>
      </c>
      <c r="H161">
        <v>2077431</v>
      </c>
      <c r="I161">
        <f t="shared" si="1"/>
        <v>2077.431</v>
      </c>
      <c r="K161" s="1">
        <f t="shared" si="2"/>
        <v>0.72836091438188055</v>
      </c>
    </row>
    <row r="162" spans="1:11" x14ac:dyDescent="0.4">
      <c r="A162" t="s">
        <v>5</v>
      </c>
      <c r="B162">
        <v>2014</v>
      </c>
      <c r="C162" t="s">
        <v>10</v>
      </c>
      <c r="D162">
        <v>4566</v>
      </c>
      <c r="E162">
        <f t="shared" si="0"/>
        <v>2967.9</v>
      </c>
      <c r="G162" t="s">
        <v>60</v>
      </c>
      <c r="H162">
        <v>2070196</v>
      </c>
      <c r="I162">
        <f t="shared" si="1"/>
        <v>2070.1959999999999</v>
      </c>
      <c r="K162" s="1">
        <f t="shared" si="2"/>
        <v>0.69752889248290029</v>
      </c>
    </row>
    <row r="163" spans="1:11" x14ac:dyDescent="0.4">
      <c r="A163" t="s">
        <v>5</v>
      </c>
      <c r="B163">
        <v>2014</v>
      </c>
      <c r="C163" t="s">
        <v>11</v>
      </c>
      <c r="D163">
        <v>4747</v>
      </c>
      <c r="E163">
        <f t="shared" si="0"/>
        <v>3085.55</v>
      </c>
      <c r="G163" t="s">
        <v>61</v>
      </c>
      <c r="H163">
        <v>2031697</v>
      </c>
      <c r="I163">
        <f t="shared" si="1"/>
        <v>2031.6969999999999</v>
      </c>
      <c r="K163" s="1">
        <f t="shared" si="2"/>
        <v>0.65845538072628862</v>
      </c>
    </row>
    <row r="164" spans="1:11" x14ac:dyDescent="0.4">
      <c r="A164" t="s">
        <v>5</v>
      </c>
      <c r="B164">
        <v>2014</v>
      </c>
      <c r="C164" t="s">
        <v>12</v>
      </c>
      <c r="D164">
        <v>4982</v>
      </c>
      <c r="E164">
        <f t="shared" si="0"/>
        <v>3238.3</v>
      </c>
      <c r="G164" t="s">
        <v>62</v>
      </c>
      <c r="H164">
        <v>1822923</v>
      </c>
      <c r="I164">
        <f t="shared" si="1"/>
        <v>1822.923</v>
      </c>
      <c r="K164" s="1">
        <f t="shared" si="2"/>
        <v>0.56292591791989621</v>
      </c>
    </row>
    <row r="165" spans="1:11" x14ac:dyDescent="0.4">
      <c r="A165" t="s">
        <v>5</v>
      </c>
      <c r="B165">
        <v>2014</v>
      </c>
      <c r="C165" t="s">
        <v>13</v>
      </c>
      <c r="D165">
        <v>4846</v>
      </c>
      <c r="E165">
        <f t="shared" si="0"/>
        <v>3149.9</v>
      </c>
      <c r="H165">
        <v>1586569</v>
      </c>
      <c r="I165">
        <f t="shared" si="1"/>
        <v>1586.569</v>
      </c>
      <c r="K165" s="1">
        <f t="shared" si="2"/>
        <v>0.50368868852979454</v>
      </c>
    </row>
    <row r="166" spans="1:11" x14ac:dyDescent="0.4">
      <c r="A166" t="s">
        <v>5</v>
      </c>
      <c r="B166">
        <v>2014</v>
      </c>
      <c r="C166" t="s">
        <v>14</v>
      </c>
      <c r="D166">
        <v>5349</v>
      </c>
      <c r="E166">
        <f t="shared" si="0"/>
        <v>3476.85</v>
      </c>
      <c r="G166" t="s">
        <v>63</v>
      </c>
      <c r="H166">
        <v>1936254</v>
      </c>
      <c r="I166">
        <f t="shared" si="1"/>
        <v>1936.2539999999999</v>
      </c>
      <c r="K166" s="1">
        <f t="shared" si="2"/>
        <v>0.55689891712325812</v>
      </c>
    </row>
    <row r="167" spans="1:11" x14ac:dyDescent="0.4">
      <c r="A167" t="s">
        <v>5</v>
      </c>
      <c r="B167">
        <v>2014</v>
      </c>
      <c r="C167" t="s">
        <v>15</v>
      </c>
      <c r="D167">
        <v>4914</v>
      </c>
      <c r="E167">
        <f t="shared" si="0"/>
        <v>3194.1</v>
      </c>
      <c r="G167" t="s">
        <v>64</v>
      </c>
      <c r="H167">
        <v>1907136</v>
      </c>
      <c r="I167">
        <f t="shared" si="1"/>
        <v>1907.136</v>
      </c>
      <c r="K167" s="1">
        <f t="shared" si="2"/>
        <v>0.59708086785009862</v>
      </c>
    </row>
    <row r="168" spans="1:11" x14ac:dyDescent="0.4">
      <c r="A168" t="s">
        <v>5</v>
      </c>
      <c r="B168">
        <v>2014</v>
      </c>
      <c r="C168" t="s">
        <v>16</v>
      </c>
      <c r="D168">
        <v>5012</v>
      </c>
      <c r="E168">
        <f t="shared" si="0"/>
        <v>3257.8</v>
      </c>
      <c r="G168" t="s">
        <v>65</v>
      </c>
      <c r="H168">
        <v>2022206</v>
      </c>
      <c r="I168">
        <f t="shared" si="1"/>
        <v>2022.2059999999999</v>
      </c>
      <c r="K168" s="1">
        <f t="shared" si="2"/>
        <v>0.62072748480569706</v>
      </c>
    </row>
    <row r="169" spans="1:11" x14ac:dyDescent="0.4">
      <c r="A169" t="s">
        <v>5</v>
      </c>
      <c r="B169">
        <v>2014</v>
      </c>
      <c r="C169" t="s">
        <v>17</v>
      </c>
      <c r="D169">
        <v>4843</v>
      </c>
      <c r="E169">
        <f t="shared" si="0"/>
        <v>3147.9500000000003</v>
      </c>
      <c r="G169" t="s">
        <v>66</v>
      </c>
      <c r="H169">
        <v>1610165</v>
      </c>
      <c r="I169">
        <f t="shared" si="1"/>
        <v>1610.165</v>
      </c>
      <c r="K169" s="1">
        <f t="shared" si="2"/>
        <v>0.51149637065391762</v>
      </c>
    </row>
    <row r="170" spans="1:11" x14ac:dyDescent="0.4">
      <c r="A170" t="s">
        <v>5</v>
      </c>
      <c r="B170">
        <v>2014</v>
      </c>
      <c r="C170" t="s">
        <v>6</v>
      </c>
      <c r="D170">
        <v>5130</v>
      </c>
      <c r="E170">
        <f t="shared" si="0"/>
        <v>3334.5</v>
      </c>
      <c r="G170" t="s">
        <v>67</v>
      </c>
      <c r="H170">
        <v>1508957</v>
      </c>
      <c r="I170">
        <f t="shared" si="1"/>
        <v>1508.9570000000001</v>
      </c>
      <c r="K170" s="1">
        <f t="shared" si="2"/>
        <v>0.4525287149497676</v>
      </c>
    </row>
    <row r="171" spans="1:11" x14ac:dyDescent="0.4">
      <c r="A171" t="s">
        <v>5</v>
      </c>
      <c r="B171">
        <v>2015</v>
      </c>
      <c r="C171" t="s">
        <v>7</v>
      </c>
      <c r="D171">
        <v>5344</v>
      </c>
      <c r="E171">
        <f t="shared" si="0"/>
        <v>3473.6</v>
      </c>
      <c r="G171">
        <v>2015</v>
      </c>
      <c r="H171">
        <v>1856244</v>
      </c>
      <c r="I171">
        <f t="shared" si="1"/>
        <v>1856.2439999999999</v>
      </c>
      <c r="K171" s="1">
        <f t="shared" si="2"/>
        <v>0.53438622754491016</v>
      </c>
    </row>
    <row r="172" spans="1:11" x14ac:dyDescent="0.4">
      <c r="A172" t="s">
        <v>5</v>
      </c>
      <c r="B172">
        <v>2015</v>
      </c>
      <c r="C172" t="s">
        <v>8</v>
      </c>
      <c r="D172">
        <v>5466</v>
      </c>
      <c r="E172">
        <f t="shared" si="0"/>
        <v>3552.9</v>
      </c>
      <c r="G172" t="s">
        <v>68</v>
      </c>
      <c r="H172">
        <v>1560034</v>
      </c>
      <c r="I172">
        <f t="shared" si="1"/>
        <v>1560.0340000000001</v>
      </c>
      <c r="K172" s="1">
        <f t="shared" si="2"/>
        <v>0.43908750598102958</v>
      </c>
    </row>
    <row r="173" spans="1:11" x14ac:dyDescent="0.4">
      <c r="A173" t="s">
        <v>5</v>
      </c>
      <c r="B173">
        <v>2015</v>
      </c>
      <c r="C173" t="s">
        <v>9</v>
      </c>
      <c r="D173">
        <v>5210</v>
      </c>
      <c r="E173">
        <f t="shared" si="0"/>
        <v>3386.5</v>
      </c>
      <c r="G173" t="s">
        <v>69</v>
      </c>
      <c r="H173">
        <v>1932971</v>
      </c>
      <c r="I173">
        <f t="shared" si="1"/>
        <v>1932.971</v>
      </c>
      <c r="K173" s="1">
        <f t="shared" si="2"/>
        <v>0.57078724346670606</v>
      </c>
    </row>
    <row r="174" spans="1:11" x14ac:dyDescent="0.4">
      <c r="A174" t="s">
        <v>5</v>
      </c>
      <c r="B174">
        <v>2015</v>
      </c>
      <c r="C174" t="s">
        <v>10</v>
      </c>
      <c r="D174">
        <v>5598</v>
      </c>
      <c r="E174">
        <f t="shared" si="0"/>
        <v>3638.7000000000003</v>
      </c>
      <c r="G174" t="s">
        <v>70</v>
      </c>
      <c r="H174">
        <v>1994979</v>
      </c>
      <c r="I174">
        <f t="shared" si="1"/>
        <v>1994.979</v>
      </c>
      <c r="K174" s="1">
        <f t="shared" si="2"/>
        <v>0.54826696347596671</v>
      </c>
    </row>
    <row r="175" spans="1:11" x14ac:dyDescent="0.4">
      <c r="A175" t="s">
        <v>5</v>
      </c>
      <c r="B175">
        <v>2015</v>
      </c>
      <c r="C175" t="s">
        <v>11</v>
      </c>
      <c r="D175">
        <v>5563</v>
      </c>
      <c r="E175">
        <f t="shared" si="0"/>
        <v>3615.9500000000003</v>
      </c>
      <c r="G175" t="s">
        <v>71</v>
      </c>
      <c r="H175">
        <v>2285072</v>
      </c>
      <c r="I175">
        <f t="shared" si="1"/>
        <v>2285.0720000000001</v>
      </c>
      <c r="K175" s="1">
        <f t="shared" si="2"/>
        <v>0.63194236645971325</v>
      </c>
    </row>
    <row r="176" spans="1:11" x14ac:dyDescent="0.4">
      <c r="A176" t="s">
        <v>5</v>
      </c>
      <c r="B176">
        <v>2015</v>
      </c>
      <c r="C176" t="s">
        <v>12</v>
      </c>
      <c r="D176">
        <v>5248</v>
      </c>
      <c r="E176">
        <f t="shared" ref="E176:E205" si="3">D176*0.65</f>
        <v>3411.2000000000003</v>
      </c>
      <c r="G176" t="s">
        <v>72</v>
      </c>
      <c r="H176">
        <v>2281759</v>
      </c>
      <c r="I176">
        <f t="shared" ref="I176:I239" si="4">H176/1000</f>
        <v>2281.759</v>
      </c>
      <c r="K176" s="1">
        <f t="shared" ref="K176:K239" si="5">I176/E176</f>
        <v>0.66890214587242025</v>
      </c>
    </row>
    <row r="177" spans="1:11" x14ac:dyDescent="0.4">
      <c r="A177" t="s">
        <v>5</v>
      </c>
      <c r="B177">
        <v>2015</v>
      </c>
      <c r="C177" t="s">
        <v>13</v>
      </c>
      <c r="D177">
        <v>6056</v>
      </c>
      <c r="E177">
        <f t="shared" si="3"/>
        <v>3936.4</v>
      </c>
      <c r="H177">
        <v>2542981</v>
      </c>
      <c r="I177">
        <f t="shared" si="4"/>
        <v>2542.9810000000002</v>
      </c>
      <c r="K177" s="1">
        <f t="shared" si="5"/>
        <v>0.64601691901229552</v>
      </c>
    </row>
    <row r="178" spans="1:11" x14ac:dyDescent="0.4">
      <c r="A178" t="s">
        <v>5</v>
      </c>
      <c r="B178">
        <v>2015</v>
      </c>
      <c r="C178" t="s">
        <v>14</v>
      </c>
      <c r="D178">
        <v>5467</v>
      </c>
      <c r="E178">
        <f t="shared" si="3"/>
        <v>3553.55</v>
      </c>
      <c r="G178" t="s">
        <v>73</v>
      </c>
      <c r="H178">
        <v>2374189</v>
      </c>
      <c r="I178">
        <f t="shared" si="4"/>
        <v>2374.1889999999999</v>
      </c>
      <c r="K178" s="1">
        <f t="shared" si="5"/>
        <v>0.66811751628653027</v>
      </c>
    </row>
    <row r="179" spans="1:11" x14ac:dyDescent="0.4">
      <c r="A179" t="s">
        <v>5</v>
      </c>
      <c r="B179">
        <v>2015</v>
      </c>
      <c r="C179" t="s">
        <v>15</v>
      </c>
      <c r="D179">
        <v>5488</v>
      </c>
      <c r="E179">
        <f t="shared" si="3"/>
        <v>3567.2000000000003</v>
      </c>
      <c r="G179" t="s">
        <v>74</v>
      </c>
      <c r="H179">
        <v>2222488</v>
      </c>
      <c r="I179">
        <f t="shared" si="4"/>
        <v>2222.4879999999998</v>
      </c>
      <c r="K179" s="1">
        <f t="shared" si="5"/>
        <v>0.62303431262614928</v>
      </c>
    </row>
    <row r="180" spans="1:11" x14ac:dyDescent="0.4">
      <c r="A180" t="s">
        <v>5</v>
      </c>
      <c r="B180">
        <v>2015</v>
      </c>
      <c r="C180" t="s">
        <v>16</v>
      </c>
      <c r="D180">
        <v>5773</v>
      </c>
      <c r="E180">
        <f t="shared" si="3"/>
        <v>3752.4500000000003</v>
      </c>
      <c r="G180" t="s">
        <v>75</v>
      </c>
      <c r="H180">
        <v>2293209</v>
      </c>
      <c r="I180">
        <f t="shared" si="4"/>
        <v>2293.2089999999998</v>
      </c>
      <c r="K180" s="1">
        <f t="shared" si="5"/>
        <v>0.6111231328865141</v>
      </c>
    </row>
    <row r="181" spans="1:11" x14ac:dyDescent="0.4">
      <c r="A181" t="s">
        <v>5</v>
      </c>
      <c r="B181">
        <v>2015</v>
      </c>
      <c r="C181" t="s">
        <v>17</v>
      </c>
      <c r="D181">
        <v>5708</v>
      </c>
      <c r="E181">
        <f t="shared" si="3"/>
        <v>3710.2000000000003</v>
      </c>
      <c r="G181" t="s">
        <v>76</v>
      </c>
      <c r="H181">
        <v>1879181</v>
      </c>
      <c r="I181">
        <f t="shared" si="4"/>
        <v>1879.181</v>
      </c>
      <c r="K181" s="1">
        <f t="shared" si="5"/>
        <v>0.50649048568810306</v>
      </c>
    </row>
    <row r="182" spans="1:11" x14ac:dyDescent="0.4">
      <c r="A182" t="s">
        <v>5</v>
      </c>
      <c r="B182">
        <v>2015</v>
      </c>
      <c r="C182" t="s">
        <v>6</v>
      </c>
      <c r="D182">
        <v>5845</v>
      </c>
      <c r="E182">
        <f t="shared" si="3"/>
        <v>3799.25</v>
      </c>
      <c r="G182" t="s">
        <v>77</v>
      </c>
      <c r="H182">
        <v>1701036</v>
      </c>
      <c r="I182">
        <f t="shared" si="4"/>
        <v>1701.0360000000001</v>
      </c>
      <c r="K182" s="1">
        <f t="shared" si="5"/>
        <v>0.44772942028031848</v>
      </c>
    </row>
    <row r="183" spans="1:11" x14ac:dyDescent="0.4">
      <c r="A183" t="s">
        <v>5</v>
      </c>
      <c r="B183">
        <v>2016</v>
      </c>
      <c r="C183" t="s">
        <v>7</v>
      </c>
      <c r="D183">
        <v>6012</v>
      </c>
      <c r="E183">
        <f t="shared" si="3"/>
        <v>3907.8</v>
      </c>
      <c r="G183">
        <v>2016</v>
      </c>
      <c r="H183">
        <v>2318486</v>
      </c>
      <c r="I183">
        <f t="shared" si="4"/>
        <v>2318.4859999999999</v>
      </c>
      <c r="K183" s="1">
        <f t="shared" si="5"/>
        <v>0.5932969957520855</v>
      </c>
    </row>
    <row r="184" spans="1:11" x14ac:dyDescent="0.4">
      <c r="A184" t="s">
        <v>5</v>
      </c>
      <c r="B184">
        <v>2016</v>
      </c>
      <c r="C184" t="s">
        <v>8</v>
      </c>
      <c r="D184">
        <v>5770</v>
      </c>
      <c r="E184">
        <f t="shared" si="3"/>
        <v>3750.5</v>
      </c>
      <c r="G184" t="s">
        <v>78</v>
      </c>
      <c r="H184">
        <v>2034149</v>
      </c>
      <c r="I184">
        <f t="shared" si="4"/>
        <v>2034.1489999999999</v>
      </c>
      <c r="K184" s="1">
        <f t="shared" si="5"/>
        <v>0.54236741767764296</v>
      </c>
    </row>
    <row r="185" spans="1:11" x14ac:dyDescent="0.4">
      <c r="A185" t="s">
        <v>5</v>
      </c>
      <c r="B185">
        <v>2016</v>
      </c>
      <c r="C185" t="s">
        <v>9</v>
      </c>
      <c r="D185">
        <v>6129</v>
      </c>
      <c r="E185">
        <f t="shared" si="3"/>
        <v>3983.85</v>
      </c>
      <c r="G185" t="s">
        <v>79</v>
      </c>
      <c r="H185">
        <v>2199508</v>
      </c>
      <c r="I185">
        <f t="shared" si="4"/>
        <v>2199.5079999999998</v>
      </c>
      <c r="K185" s="1">
        <f t="shared" si="5"/>
        <v>0.5521061284937937</v>
      </c>
    </row>
    <row r="186" spans="1:11" x14ac:dyDescent="0.4">
      <c r="A186" t="s">
        <v>5</v>
      </c>
      <c r="B186">
        <v>2016</v>
      </c>
      <c r="C186" t="s">
        <v>10</v>
      </c>
      <c r="D186">
        <v>5803</v>
      </c>
      <c r="E186">
        <f t="shared" si="3"/>
        <v>3771.9500000000003</v>
      </c>
      <c r="G186" t="s">
        <v>80</v>
      </c>
      <c r="H186">
        <v>2168782</v>
      </c>
      <c r="I186">
        <f t="shared" si="4"/>
        <v>2168.7820000000002</v>
      </c>
      <c r="K186" s="1">
        <f t="shared" si="5"/>
        <v>0.57497633849865459</v>
      </c>
    </row>
    <row r="187" spans="1:11" x14ac:dyDescent="0.4">
      <c r="A187" t="s">
        <v>5</v>
      </c>
      <c r="B187">
        <v>2016</v>
      </c>
      <c r="C187" t="s">
        <v>11</v>
      </c>
      <c r="D187">
        <v>5777</v>
      </c>
      <c r="E187">
        <f t="shared" si="3"/>
        <v>3755.05</v>
      </c>
      <c r="G187" t="s">
        <v>81</v>
      </c>
      <c r="H187">
        <v>2057794</v>
      </c>
      <c r="I187">
        <f t="shared" si="4"/>
        <v>2057.7939999999999</v>
      </c>
      <c r="K187" s="1">
        <f t="shared" si="5"/>
        <v>0.54800708379382423</v>
      </c>
    </row>
    <row r="188" spans="1:11" x14ac:dyDescent="0.4">
      <c r="A188" t="s">
        <v>5</v>
      </c>
      <c r="B188">
        <v>2016</v>
      </c>
      <c r="C188" t="s">
        <v>12</v>
      </c>
      <c r="D188">
        <v>5742</v>
      </c>
      <c r="E188">
        <f t="shared" si="3"/>
        <v>3732.3</v>
      </c>
      <c r="G188" t="s">
        <v>82</v>
      </c>
      <c r="H188">
        <v>2254046</v>
      </c>
      <c r="I188">
        <f t="shared" si="4"/>
        <v>2254.0459999999998</v>
      </c>
      <c r="K188" s="1">
        <f t="shared" si="5"/>
        <v>0.60392948048120454</v>
      </c>
    </row>
    <row r="189" spans="1:11" x14ac:dyDescent="0.4">
      <c r="A189" t="s">
        <v>5</v>
      </c>
      <c r="B189">
        <v>2016</v>
      </c>
      <c r="C189" t="s">
        <v>13</v>
      </c>
      <c r="D189">
        <v>5962</v>
      </c>
      <c r="E189">
        <f t="shared" si="3"/>
        <v>3875.3</v>
      </c>
      <c r="H189">
        <v>2532782</v>
      </c>
      <c r="I189">
        <f t="shared" si="4"/>
        <v>2532.7820000000002</v>
      </c>
      <c r="K189" s="1">
        <f t="shared" si="5"/>
        <v>0.65357056227904942</v>
      </c>
    </row>
    <row r="190" spans="1:11" x14ac:dyDescent="0.4">
      <c r="A190" t="s">
        <v>5</v>
      </c>
      <c r="B190">
        <v>2016</v>
      </c>
      <c r="C190" t="s">
        <v>14</v>
      </c>
      <c r="D190">
        <v>5677</v>
      </c>
      <c r="E190">
        <f t="shared" si="3"/>
        <v>3690.05</v>
      </c>
      <c r="G190" t="s">
        <v>83</v>
      </c>
      <c r="H190">
        <v>2164957</v>
      </c>
      <c r="I190">
        <f t="shared" si="4"/>
        <v>2164.9569999999999</v>
      </c>
      <c r="K190" s="1">
        <f t="shared" si="5"/>
        <v>0.58670126421051194</v>
      </c>
    </row>
    <row r="191" spans="1:11" x14ac:dyDescent="0.4">
      <c r="A191" t="s">
        <v>5</v>
      </c>
      <c r="B191">
        <v>2016</v>
      </c>
      <c r="C191" t="s">
        <v>15</v>
      </c>
      <c r="D191">
        <v>5868</v>
      </c>
      <c r="E191">
        <f t="shared" si="3"/>
        <v>3814.2000000000003</v>
      </c>
      <c r="G191" t="s">
        <v>84</v>
      </c>
      <c r="H191">
        <v>2374446</v>
      </c>
      <c r="I191">
        <f t="shared" si="4"/>
        <v>2374.4459999999999</v>
      </c>
      <c r="K191" s="1">
        <f t="shared" si="5"/>
        <v>0.62252792197577467</v>
      </c>
    </row>
    <row r="192" spans="1:11" x14ac:dyDescent="0.4">
      <c r="A192" t="s">
        <v>5</v>
      </c>
      <c r="B192">
        <v>2016</v>
      </c>
      <c r="C192" t="s">
        <v>16</v>
      </c>
      <c r="D192">
        <v>5591</v>
      </c>
      <c r="E192">
        <f t="shared" si="3"/>
        <v>3634.15</v>
      </c>
      <c r="G192" t="s">
        <v>85</v>
      </c>
      <c r="H192">
        <v>2313763</v>
      </c>
      <c r="I192">
        <f t="shared" si="4"/>
        <v>2313.7629999999999</v>
      </c>
      <c r="K192" s="1">
        <f t="shared" si="5"/>
        <v>0.63667239932308795</v>
      </c>
    </row>
    <row r="193" spans="1:11" x14ac:dyDescent="0.4">
      <c r="A193" t="s">
        <v>5</v>
      </c>
      <c r="B193">
        <v>2016</v>
      </c>
      <c r="C193" t="s">
        <v>17</v>
      </c>
      <c r="D193">
        <v>5971</v>
      </c>
      <c r="E193">
        <f t="shared" si="3"/>
        <v>3881.15</v>
      </c>
      <c r="G193" t="s">
        <v>86</v>
      </c>
      <c r="H193">
        <v>2020352</v>
      </c>
      <c r="I193">
        <f t="shared" si="4"/>
        <v>2020.3520000000001</v>
      </c>
      <c r="K193" s="1">
        <f t="shared" si="5"/>
        <v>0.52055499014467366</v>
      </c>
    </row>
    <row r="194" spans="1:11" x14ac:dyDescent="0.4">
      <c r="A194" t="s">
        <v>5</v>
      </c>
      <c r="B194">
        <v>2016</v>
      </c>
      <c r="C194" t="s">
        <v>6</v>
      </c>
      <c r="D194">
        <v>5964</v>
      </c>
      <c r="E194">
        <f t="shared" si="3"/>
        <v>3876.6</v>
      </c>
      <c r="G194" t="s">
        <v>87</v>
      </c>
      <c r="H194">
        <v>1909563</v>
      </c>
      <c r="I194">
        <f t="shared" si="4"/>
        <v>1909.5630000000001</v>
      </c>
      <c r="K194" s="1">
        <f t="shared" si="5"/>
        <v>0.4925870608264975</v>
      </c>
    </row>
    <row r="195" spans="1:11" x14ac:dyDescent="0.4">
      <c r="A195" t="s">
        <v>5</v>
      </c>
      <c r="B195">
        <v>2017</v>
      </c>
      <c r="C195" t="s">
        <v>7</v>
      </c>
      <c r="D195">
        <v>5617</v>
      </c>
      <c r="E195">
        <f t="shared" si="3"/>
        <v>3651.05</v>
      </c>
      <c r="G195">
        <v>2017</v>
      </c>
      <c r="H195">
        <v>2222670</v>
      </c>
      <c r="I195">
        <f t="shared" si="4"/>
        <v>2222.67</v>
      </c>
      <c r="K195" s="1">
        <f t="shared" si="5"/>
        <v>0.60877555771627334</v>
      </c>
    </row>
    <row r="196" spans="1:11" x14ac:dyDescent="0.4">
      <c r="A196" t="s">
        <v>5</v>
      </c>
      <c r="B196">
        <v>2017</v>
      </c>
      <c r="C196" t="s">
        <v>8</v>
      </c>
      <c r="D196">
        <v>5923</v>
      </c>
      <c r="E196">
        <f t="shared" si="3"/>
        <v>3849.9500000000003</v>
      </c>
      <c r="G196" t="s">
        <v>88</v>
      </c>
      <c r="H196">
        <v>2242385</v>
      </c>
      <c r="I196">
        <f t="shared" si="4"/>
        <v>2242.3850000000002</v>
      </c>
      <c r="K196" s="1">
        <f t="shared" si="5"/>
        <v>0.58244522656138398</v>
      </c>
    </row>
    <row r="197" spans="1:11" x14ac:dyDescent="0.4">
      <c r="A197" t="s">
        <v>5</v>
      </c>
      <c r="B197">
        <v>2017</v>
      </c>
      <c r="C197" t="s">
        <v>9</v>
      </c>
      <c r="D197">
        <v>5811</v>
      </c>
      <c r="E197">
        <f t="shared" si="3"/>
        <v>3777.15</v>
      </c>
      <c r="G197" t="s">
        <v>89</v>
      </c>
      <c r="H197">
        <v>2573214</v>
      </c>
      <c r="I197">
        <f t="shared" si="4"/>
        <v>2573.2139999999999</v>
      </c>
      <c r="K197" s="1">
        <f t="shared" si="5"/>
        <v>0.68125809141813265</v>
      </c>
    </row>
    <row r="198" spans="1:11" x14ac:dyDescent="0.4">
      <c r="A198" t="s">
        <v>5</v>
      </c>
      <c r="B198">
        <v>2017</v>
      </c>
      <c r="C198" t="s">
        <v>10</v>
      </c>
      <c r="D198">
        <v>6091</v>
      </c>
      <c r="E198">
        <f t="shared" si="3"/>
        <v>3959.15</v>
      </c>
      <c r="G198" t="s">
        <v>90</v>
      </c>
      <c r="H198">
        <v>2347431</v>
      </c>
      <c r="I198">
        <f t="shared" si="4"/>
        <v>2347.431</v>
      </c>
      <c r="K198" s="1">
        <f t="shared" si="5"/>
        <v>0.5929128727125772</v>
      </c>
    </row>
    <row r="199" spans="1:11" x14ac:dyDescent="0.4">
      <c r="A199" t="s">
        <v>5</v>
      </c>
      <c r="B199">
        <v>2017</v>
      </c>
      <c r="C199" t="s">
        <v>11</v>
      </c>
      <c r="D199">
        <v>5826</v>
      </c>
      <c r="E199">
        <f t="shared" si="3"/>
        <v>3786.9</v>
      </c>
      <c r="G199" t="s">
        <v>91</v>
      </c>
      <c r="H199">
        <v>2344693</v>
      </c>
      <c r="I199">
        <f t="shared" si="4"/>
        <v>2344.6930000000002</v>
      </c>
      <c r="K199" s="1">
        <f t="shared" si="5"/>
        <v>0.61915894267078619</v>
      </c>
    </row>
    <row r="200" spans="1:11" x14ac:dyDescent="0.4">
      <c r="A200" t="s">
        <v>5</v>
      </c>
      <c r="B200">
        <v>2017</v>
      </c>
      <c r="C200" t="s">
        <v>12</v>
      </c>
      <c r="D200">
        <v>6305</v>
      </c>
      <c r="E200">
        <f t="shared" si="3"/>
        <v>4098.25</v>
      </c>
      <c r="G200" t="s">
        <v>92</v>
      </c>
      <c r="H200">
        <v>2374693</v>
      </c>
      <c r="I200">
        <f t="shared" si="4"/>
        <v>2374.6930000000002</v>
      </c>
      <c r="K200" s="1">
        <f t="shared" si="5"/>
        <v>0.57944073689989639</v>
      </c>
    </row>
    <row r="201" spans="1:11" x14ac:dyDescent="0.4">
      <c r="A201" t="s">
        <v>5</v>
      </c>
      <c r="B201">
        <v>2017</v>
      </c>
      <c r="C201" t="s">
        <v>13</v>
      </c>
      <c r="D201">
        <v>6238</v>
      </c>
      <c r="E201">
        <f t="shared" si="3"/>
        <v>4054.7000000000003</v>
      </c>
      <c r="H201">
        <v>2366224</v>
      </c>
      <c r="I201">
        <f t="shared" si="4"/>
        <v>2366.2240000000002</v>
      </c>
      <c r="K201" s="1">
        <f t="shared" si="5"/>
        <v>0.58357560362048977</v>
      </c>
    </row>
    <row r="202" spans="1:11" x14ac:dyDescent="0.4">
      <c r="A202" t="s">
        <v>5</v>
      </c>
      <c r="B202">
        <v>2017</v>
      </c>
      <c r="C202" t="s">
        <v>14</v>
      </c>
      <c r="D202">
        <v>6276</v>
      </c>
      <c r="E202">
        <f t="shared" si="3"/>
        <v>4079.4</v>
      </c>
      <c r="G202" t="s">
        <v>93</v>
      </c>
      <c r="H202">
        <v>2331592</v>
      </c>
      <c r="I202">
        <f t="shared" si="4"/>
        <v>2331.5920000000001</v>
      </c>
      <c r="K202" s="1">
        <f t="shared" si="5"/>
        <v>0.57155267931558562</v>
      </c>
    </row>
    <row r="203" spans="1:11" x14ac:dyDescent="0.4">
      <c r="A203" t="s">
        <v>5</v>
      </c>
      <c r="B203">
        <v>2017</v>
      </c>
      <c r="C203" t="s">
        <v>15</v>
      </c>
      <c r="D203">
        <v>6320</v>
      </c>
      <c r="E203">
        <f t="shared" si="3"/>
        <v>4108</v>
      </c>
      <c r="G203" t="s">
        <v>94</v>
      </c>
      <c r="H203">
        <v>2045633</v>
      </c>
      <c r="I203">
        <f t="shared" si="4"/>
        <v>2045.633</v>
      </c>
      <c r="K203" s="1">
        <f t="shared" si="5"/>
        <v>0.49796324245374879</v>
      </c>
    </row>
    <row r="204" spans="1:11" x14ac:dyDescent="0.4">
      <c r="A204" t="s">
        <v>5</v>
      </c>
      <c r="B204">
        <v>2017</v>
      </c>
      <c r="C204" t="s">
        <v>16</v>
      </c>
      <c r="D204">
        <v>6408</v>
      </c>
      <c r="E204">
        <f t="shared" si="3"/>
        <v>4165.2</v>
      </c>
      <c r="G204" t="s">
        <v>95</v>
      </c>
      <c r="H204">
        <v>2039847</v>
      </c>
      <c r="I204">
        <f t="shared" si="4"/>
        <v>2039.847</v>
      </c>
      <c r="K204" s="1">
        <f t="shared" si="5"/>
        <v>0.48973566695476811</v>
      </c>
    </row>
    <row r="205" spans="1:11" x14ac:dyDescent="0.4">
      <c r="A205" t="s">
        <v>5</v>
      </c>
      <c r="B205">
        <v>2017</v>
      </c>
      <c r="C205" t="s">
        <v>17</v>
      </c>
      <c r="D205">
        <v>6271</v>
      </c>
      <c r="E205">
        <f t="shared" si="3"/>
        <v>4076.15</v>
      </c>
      <c r="G205" t="s">
        <v>96</v>
      </c>
      <c r="H205">
        <v>1751503</v>
      </c>
      <c r="I205">
        <f t="shared" si="4"/>
        <v>1751.5029999999999</v>
      </c>
      <c r="K205" s="1">
        <f t="shared" si="5"/>
        <v>0.42969542337745176</v>
      </c>
    </row>
    <row r="206" spans="1:11" x14ac:dyDescent="0.4">
      <c r="A206" t="s">
        <v>5</v>
      </c>
      <c r="B206">
        <v>2017</v>
      </c>
      <c r="C206" t="s">
        <v>6</v>
      </c>
      <c r="D206">
        <v>6336</v>
      </c>
      <c r="E206">
        <f>D206*0.65</f>
        <v>4118.4000000000005</v>
      </c>
      <c r="F206">
        <f>E206*0.65</f>
        <v>2676.9600000000005</v>
      </c>
      <c r="G206" t="s">
        <v>97</v>
      </c>
      <c r="H206">
        <v>1585917</v>
      </c>
      <c r="I206">
        <f t="shared" si="4"/>
        <v>1585.9169999999999</v>
      </c>
      <c r="K206" s="1">
        <f t="shared" si="5"/>
        <v>0.38508085664335656</v>
      </c>
    </row>
    <row r="207" spans="1:11" x14ac:dyDescent="0.4">
      <c r="A207" t="s">
        <v>5</v>
      </c>
      <c r="B207">
        <v>2018</v>
      </c>
      <c r="C207" t="s">
        <v>7</v>
      </c>
      <c r="D207">
        <v>6621</v>
      </c>
      <c r="E207">
        <f t="shared" ref="E207:E270" si="6">D207*0.65</f>
        <v>4303.6500000000005</v>
      </c>
      <c r="G207">
        <v>2018</v>
      </c>
      <c r="H207">
        <v>2124222</v>
      </c>
      <c r="I207">
        <f t="shared" si="4"/>
        <v>2124.2220000000002</v>
      </c>
      <c r="K207" s="1">
        <f t="shared" si="5"/>
        <v>0.4935861419957478</v>
      </c>
    </row>
    <row r="208" spans="1:11" x14ac:dyDescent="0.4">
      <c r="A208" t="s">
        <v>5</v>
      </c>
      <c r="B208">
        <v>2018</v>
      </c>
      <c r="C208" t="s">
        <v>8</v>
      </c>
      <c r="D208">
        <v>6552</v>
      </c>
      <c r="E208">
        <f t="shared" si="6"/>
        <v>4258.8</v>
      </c>
      <c r="G208" t="s">
        <v>98</v>
      </c>
      <c r="H208">
        <v>1975741</v>
      </c>
      <c r="I208">
        <f t="shared" si="4"/>
        <v>1975.741</v>
      </c>
      <c r="K208" s="1">
        <f t="shared" si="5"/>
        <v>0.46391964872734104</v>
      </c>
    </row>
    <row r="209" spans="1:11" x14ac:dyDescent="0.4">
      <c r="A209" t="s">
        <v>5</v>
      </c>
      <c r="B209">
        <v>2018</v>
      </c>
      <c r="C209" t="s">
        <v>9</v>
      </c>
      <c r="D209">
        <v>6818</v>
      </c>
      <c r="E209">
        <f t="shared" si="6"/>
        <v>4431.7</v>
      </c>
      <c r="G209" t="s">
        <v>99</v>
      </c>
      <c r="H209">
        <v>2465673</v>
      </c>
      <c r="I209">
        <f t="shared" si="4"/>
        <v>2465.6729999999998</v>
      </c>
      <c r="K209" s="1">
        <f t="shared" si="5"/>
        <v>0.55637182119728323</v>
      </c>
    </row>
    <row r="210" spans="1:11" x14ac:dyDescent="0.4">
      <c r="A210" t="s">
        <v>5</v>
      </c>
      <c r="B210">
        <v>2018</v>
      </c>
      <c r="C210" t="s">
        <v>10</v>
      </c>
      <c r="D210">
        <v>6877</v>
      </c>
      <c r="E210">
        <f t="shared" si="6"/>
        <v>4470.05</v>
      </c>
      <c r="G210" t="s">
        <v>100</v>
      </c>
      <c r="H210">
        <v>2522460</v>
      </c>
      <c r="I210">
        <f t="shared" si="4"/>
        <v>2522.46</v>
      </c>
      <c r="K210" s="1">
        <f t="shared" si="5"/>
        <v>0.56430241272468984</v>
      </c>
    </row>
    <row r="211" spans="1:11" x14ac:dyDescent="0.4">
      <c r="A211" t="s">
        <v>5</v>
      </c>
      <c r="B211">
        <v>2018</v>
      </c>
      <c r="C211" t="s">
        <v>11</v>
      </c>
      <c r="D211">
        <v>7016</v>
      </c>
      <c r="E211">
        <f t="shared" si="6"/>
        <v>4560.4000000000005</v>
      </c>
      <c r="G211" t="s">
        <v>101</v>
      </c>
      <c r="H211">
        <v>3399650</v>
      </c>
      <c r="I211">
        <f t="shared" si="4"/>
        <v>3399.65</v>
      </c>
      <c r="K211" s="1">
        <f t="shared" si="5"/>
        <v>0.74547188843083934</v>
      </c>
    </row>
    <row r="212" spans="1:11" x14ac:dyDescent="0.4">
      <c r="A212" t="s">
        <v>5</v>
      </c>
      <c r="B212">
        <v>2018</v>
      </c>
      <c r="C212" t="s">
        <v>12</v>
      </c>
      <c r="D212">
        <v>7230</v>
      </c>
      <c r="E212">
        <f t="shared" si="6"/>
        <v>4699.5</v>
      </c>
      <c r="G212" t="s">
        <v>102</v>
      </c>
      <c r="H212">
        <v>2380490</v>
      </c>
      <c r="I212">
        <f t="shared" si="4"/>
        <v>2380.4899999999998</v>
      </c>
      <c r="K212" s="1">
        <f t="shared" si="5"/>
        <v>0.50654112139589313</v>
      </c>
    </row>
    <row r="213" spans="1:11" x14ac:dyDescent="0.4">
      <c r="A213" t="s">
        <v>5</v>
      </c>
      <c r="B213">
        <v>2018</v>
      </c>
      <c r="C213" t="s">
        <v>13</v>
      </c>
      <c r="D213">
        <v>7190</v>
      </c>
      <c r="E213">
        <f t="shared" si="6"/>
        <v>4673.5</v>
      </c>
      <c r="H213">
        <v>3332979</v>
      </c>
      <c r="I213">
        <f t="shared" si="4"/>
        <v>3332.9789999999998</v>
      </c>
      <c r="K213" s="1">
        <f t="shared" si="5"/>
        <v>0.71316550764951314</v>
      </c>
    </row>
    <row r="214" spans="1:11" x14ac:dyDescent="0.4">
      <c r="A214" t="s">
        <v>5</v>
      </c>
      <c r="B214">
        <v>2018</v>
      </c>
      <c r="C214" t="s">
        <v>14</v>
      </c>
      <c r="D214">
        <v>7208</v>
      </c>
      <c r="E214">
        <f t="shared" si="6"/>
        <v>4685.2</v>
      </c>
      <c r="G214" t="s">
        <v>103</v>
      </c>
      <c r="H214">
        <v>2930823</v>
      </c>
      <c r="I214">
        <f t="shared" si="4"/>
        <v>2930.8229999999999</v>
      </c>
      <c r="K214" s="1">
        <f t="shared" si="5"/>
        <v>0.62554917612908734</v>
      </c>
    </row>
    <row r="215" spans="1:11" x14ac:dyDescent="0.4">
      <c r="A215" t="s">
        <v>5</v>
      </c>
      <c r="B215">
        <v>2018</v>
      </c>
      <c r="C215" t="s">
        <v>15</v>
      </c>
      <c r="D215">
        <v>7411</v>
      </c>
      <c r="E215">
        <f t="shared" si="6"/>
        <v>4817.1500000000005</v>
      </c>
      <c r="G215" t="s">
        <v>104</v>
      </c>
      <c r="H215">
        <v>2884405</v>
      </c>
      <c r="I215">
        <f t="shared" si="4"/>
        <v>2884.4050000000002</v>
      </c>
      <c r="K215" s="1">
        <f t="shared" si="5"/>
        <v>0.59877832328243874</v>
      </c>
    </row>
    <row r="216" spans="1:11" x14ac:dyDescent="0.4">
      <c r="A216" t="s">
        <v>5</v>
      </c>
      <c r="B216">
        <v>2018</v>
      </c>
      <c r="C216" t="s">
        <v>16</v>
      </c>
      <c r="D216">
        <v>7304</v>
      </c>
      <c r="E216">
        <f t="shared" si="6"/>
        <v>4747.6000000000004</v>
      </c>
      <c r="G216" t="s">
        <v>105</v>
      </c>
      <c r="H216">
        <v>3632819</v>
      </c>
      <c r="I216">
        <f t="shared" si="4"/>
        <v>3632.819</v>
      </c>
      <c r="K216" s="1">
        <f t="shared" si="5"/>
        <v>0.76519062263038162</v>
      </c>
    </row>
    <row r="217" spans="1:11" x14ac:dyDescent="0.4">
      <c r="A217" t="s">
        <v>5</v>
      </c>
      <c r="B217">
        <v>2018</v>
      </c>
      <c r="C217" t="s">
        <v>17</v>
      </c>
      <c r="D217">
        <v>7594</v>
      </c>
      <c r="E217">
        <f t="shared" si="6"/>
        <v>4936.1000000000004</v>
      </c>
      <c r="G217" t="s">
        <v>106</v>
      </c>
      <c r="H217">
        <v>2859759</v>
      </c>
      <c r="I217">
        <f t="shared" si="4"/>
        <v>2859.759</v>
      </c>
      <c r="K217" s="1">
        <f t="shared" si="5"/>
        <v>0.57935596928749411</v>
      </c>
    </row>
    <row r="218" spans="1:11" x14ac:dyDescent="0.4">
      <c r="A218" t="s">
        <v>5</v>
      </c>
      <c r="B218">
        <v>2018</v>
      </c>
      <c r="C218" t="s">
        <v>6</v>
      </c>
      <c r="D218">
        <v>7489</v>
      </c>
      <c r="E218">
        <f t="shared" si="6"/>
        <v>4867.8500000000004</v>
      </c>
      <c r="F218">
        <f>E218*0.65</f>
        <v>3164.1025000000004</v>
      </c>
      <c r="G218" t="s">
        <v>107</v>
      </c>
      <c r="H218">
        <v>2638320</v>
      </c>
      <c r="I218">
        <f t="shared" si="4"/>
        <v>2638.32</v>
      </c>
      <c r="K218" s="1">
        <f t="shared" si="5"/>
        <v>0.54198876300625531</v>
      </c>
    </row>
    <row r="219" spans="1:11" x14ac:dyDescent="0.4">
      <c r="A219" t="s">
        <v>5</v>
      </c>
      <c r="B219">
        <v>2019</v>
      </c>
      <c r="C219" t="s">
        <v>7</v>
      </c>
      <c r="D219">
        <v>7502</v>
      </c>
      <c r="E219">
        <f t="shared" si="6"/>
        <v>4876.3</v>
      </c>
      <c r="G219">
        <v>2019</v>
      </c>
      <c r="H219">
        <v>2760421</v>
      </c>
      <c r="I219">
        <f t="shared" si="4"/>
        <v>2760.4209999999998</v>
      </c>
      <c r="K219" s="1">
        <f t="shared" si="5"/>
        <v>0.56608924799540628</v>
      </c>
    </row>
    <row r="220" spans="1:11" x14ac:dyDescent="0.4">
      <c r="A220" t="s">
        <v>5</v>
      </c>
      <c r="B220">
        <v>2019</v>
      </c>
      <c r="C220" t="s">
        <v>8</v>
      </c>
      <c r="D220">
        <v>7066</v>
      </c>
      <c r="E220">
        <f t="shared" si="6"/>
        <v>4592.9000000000005</v>
      </c>
      <c r="G220" t="s">
        <v>108</v>
      </c>
      <c r="H220">
        <v>2603000</v>
      </c>
      <c r="I220">
        <f t="shared" si="4"/>
        <v>2603</v>
      </c>
      <c r="K220" s="1">
        <f t="shared" si="5"/>
        <v>0.56674432275904107</v>
      </c>
    </row>
    <row r="221" spans="1:11" x14ac:dyDescent="0.4">
      <c r="A221" t="s">
        <v>5</v>
      </c>
      <c r="B221">
        <v>2019</v>
      </c>
      <c r="C221" t="s">
        <v>9</v>
      </c>
      <c r="D221">
        <v>7317</v>
      </c>
      <c r="E221">
        <f t="shared" si="6"/>
        <v>4756.05</v>
      </c>
      <c r="G221" t="s">
        <v>109</v>
      </c>
      <c r="H221">
        <v>2961170</v>
      </c>
      <c r="I221">
        <f t="shared" si="4"/>
        <v>2961.17</v>
      </c>
      <c r="K221" s="1">
        <f t="shared" si="5"/>
        <v>0.62261120047097906</v>
      </c>
    </row>
    <row r="222" spans="1:11" x14ac:dyDescent="0.4">
      <c r="A222" t="s">
        <v>5</v>
      </c>
      <c r="B222">
        <v>2019</v>
      </c>
      <c r="C222" t="s">
        <v>10</v>
      </c>
      <c r="D222">
        <v>7272</v>
      </c>
      <c r="E222">
        <f t="shared" si="6"/>
        <v>4726.8</v>
      </c>
      <c r="G222" t="s">
        <v>110</v>
      </c>
      <c r="H222">
        <v>2592279</v>
      </c>
      <c r="I222">
        <f t="shared" si="4"/>
        <v>2592.279</v>
      </c>
      <c r="K222" s="1">
        <f t="shared" si="5"/>
        <v>0.54842155369383094</v>
      </c>
    </row>
    <row r="223" spans="1:11" x14ac:dyDescent="0.4">
      <c r="A223" t="s">
        <v>5</v>
      </c>
      <c r="B223">
        <v>2019</v>
      </c>
      <c r="C223" t="s">
        <v>11</v>
      </c>
      <c r="D223">
        <v>7275</v>
      </c>
      <c r="E223">
        <f t="shared" si="6"/>
        <v>4728.75</v>
      </c>
      <c r="G223" t="s">
        <v>111</v>
      </c>
      <c r="H223">
        <v>3024266</v>
      </c>
      <c r="I223">
        <f t="shared" si="4"/>
        <v>3024.2660000000001</v>
      </c>
      <c r="K223" s="1">
        <f t="shared" si="5"/>
        <v>0.63954871794871793</v>
      </c>
    </row>
    <row r="224" spans="1:11" x14ac:dyDescent="0.4">
      <c r="A224" t="s">
        <v>5</v>
      </c>
      <c r="B224">
        <v>2019</v>
      </c>
      <c r="C224" t="s">
        <v>12</v>
      </c>
      <c r="D224">
        <v>7194</v>
      </c>
      <c r="E224">
        <f t="shared" si="6"/>
        <v>4676.1000000000004</v>
      </c>
      <c r="G224" t="s">
        <v>112</v>
      </c>
      <c r="H224">
        <v>2528556</v>
      </c>
      <c r="I224">
        <f t="shared" si="4"/>
        <v>2528.556</v>
      </c>
      <c r="K224" s="1">
        <f t="shared" si="5"/>
        <v>0.54074036055687424</v>
      </c>
    </row>
    <row r="225" spans="1:11" x14ac:dyDescent="0.4">
      <c r="A225" t="s">
        <v>5</v>
      </c>
      <c r="B225">
        <v>2019</v>
      </c>
      <c r="C225" t="s">
        <v>13</v>
      </c>
      <c r="D225">
        <v>7042</v>
      </c>
      <c r="E225">
        <f t="shared" si="6"/>
        <v>4577.3</v>
      </c>
      <c r="H225">
        <v>2296459</v>
      </c>
      <c r="I225">
        <f t="shared" si="4"/>
        <v>2296.4589999999998</v>
      </c>
      <c r="K225" s="1">
        <f t="shared" si="5"/>
        <v>0.5017060275708386</v>
      </c>
    </row>
    <row r="226" spans="1:11" x14ac:dyDescent="0.4">
      <c r="A226" t="s">
        <v>5</v>
      </c>
      <c r="B226">
        <v>2019</v>
      </c>
      <c r="C226" t="s">
        <v>14</v>
      </c>
      <c r="D226">
        <v>7178</v>
      </c>
      <c r="E226">
        <f t="shared" si="6"/>
        <v>4665.7</v>
      </c>
      <c r="G226" t="s">
        <v>113</v>
      </c>
      <c r="H226">
        <v>3257945</v>
      </c>
      <c r="I226">
        <f t="shared" si="4"/>
        <v>3257.9450000000002</v>
      </c>
      <c r="K226" s="1">
        <f t="shared" si="5"/>
        <v>0.69827571425509571</v>
      </c>
    </row>
    <row r="227" spans="1:11" x14ac:dyDescent="0.4">
      <c r="A227" t="s">
        <v>5</v>
      </c>
      <c r="B227">
        <v>2019</v>
      </c>
      <c r="C227" t="s">
        <v>15</v>
      </c>
      <c r="D227">
        <v>7124</v>
      </c>
      <c r="E227">
        <f t="shared" si="6"/>
        <v>4630.6000000000004</v>
      </c>
      <c r="G227" t="s">
        <v>114</v>
      </c>
      <c r="H227">
        <v>3265358</v>
      </c>
      <c r="I227">
        <f t="shared" si="4"/>
        <v>3265.3580000000002</v>
      </c>
      <c r="K227" s="1">
        <f t="shared" si="5"/>
        <v>0.70516952446767156</v>
      </c>
    </row>
    <row r="228" spans="1:11" x14ac:dyDescent="0.4">
      <c r="A228" t="s">
        <v>5</v>
      </c>
      <c r="B228">
        <v>2019</v>
      </c>
      <c r="C228" t="s">
        <v>16</v>
      </c>
      <c r="D228">
        <v>7289</v>
      </c>
      <c r="E228">
        <f t="shared" si="6"/>
        <v>4737.8500000000004</v>
      </c>
      <c r="G228" t="s">
        <v>115</v>
      </c>
      <c r="H228">
        <v>3164529</v>
      </c>
      <c r="I228">
        <f t="shared" si="4"/>
        <v>3164.529</v>
      </c>
      <c r="K228" s="1">
        <f t="shared" si="5"/>
        <v>0.66792511371191565</v>
      </c>
    </row>
    <row r="229" spans="1:11" x14ac:dyDescent="0.4">
      <c r="A229" t="s">
        <v>5</v>
      </c>
      <c r="B229">
        <v>2019</v>
      </c>
      <c r="C229" t="s">
        <v>17</v>
      </c>
      <c r="D229">
        <v>6888</v>
      </c>
      <c r="E229">
        <f t="shared" si="6"/>
        <v>4477.2</v>
      </c>
      <c r="G229" t="s">
        <v>116</v>
      </c>
      <c r="H229">
        <v>2898818</v>
      </c>
      <c r="I229">
        <f t="shared" si="4"/>
        <v>2898.8180000000002</v>
      </c>
      <c r="K229" s="1">
        <f t="shared" si="5"/>
        <v>0.64746225319396056</v>
      </c>
    </row>
    <row r="230" spans="1:11" x14ac:dyDescent="0.4">
      <c r="A230" t="s">
        <v>5</v>
      </c>
      <c r="B230">
        <v>2019</v>
      </c>
      <c r="C230" t="s">
        <v>6</v>
      </c>
      <c r="D230">
        <v>6699</v>
      </c>
      <c r="E230">
        <f t="shared" si="6"/>
        <v>4354.3500000000004</v>
      </c>
      <c r="G230" t="s">
        <v>117</v>
      </c>
      <c r="H230">
        <v>3103751</v>
      </c>
      <c r="I230">
        <f t="shared" si="4"/>
        <v>3103.7510000000002</v>
      </c>
      <c r="K230" s="1">
        <f t="shared" si="5"/>
        <v>0.71279318382766654</v>
      </c>
    </row>
    <row r="231" spans="1:11" x14ac:dyDescent="0.4">
      <c r="A231" t="s">
        <v>5</v>
      </c>
      <c r="B231">
        <v>2020</v>
      </c>
      <c r="C231" t="s">
        <v>7</v>
      </c>
      <c r="D231">
        <v>7124</v>
      </c>
      <c r="E231">
        <f t="shared" si="6"/>
        <v>4630.6000000000004</v>
      </c>
      <c r="G231">
        <v>2020</v>
      </c>
      <c r="H231">
        <v>3389367</v>
      </c>
      <c r="I231">
        <f t="shared" si="4"/>
        <v>3389.3670000000002</v>
      </c>
      <c r="K231" s="1">
        <f t="shared" si="5"/>
        <v>0.73194985531032697</v>
      </c>
    </row>
    <row r="232" spans="1:11" x14ac:dyDescent="0.4">
      <c r="A232" t="s">
        <v>5</v>
      </c>
      <c r="B232">
        <v>2020</v>
      </c>
      <c r="C232" t="s">
        <v>8</v>
      </c>
      <c r="D232">
        <v>6966</v>
      </c>
      <c r="E232">
        <f t="shared" si="6"/>
        <v>4527.9000000000005</v>
      </c>
      <c r="G232" t="s">
        <v>118</v>
      </c>
      <c r="H232">
        <v>3308332</v>
      </c>
      <c r="I232">
        <f t="shared" si="4"/>
        <v>3308.3319999999999</v>
      </c>
      <c r="K232" s="1">
        <f t="shared" si="5"/>
        <v>0.73065482894940248</v>
      </c>
    </row>
    <row r="233" spans="1:11" x14ac:dyDescent="0.4">
      <c r="A233" t="s">
        <v>5</v>
      </c>
      <c r="B233">
        <v>2020</v>
      </c>
      <c r="C233" t="s">
        <v>9</v>
      </c>
      <c r="D233">
        <v>5894</v>
      </c>
      <c r="E233">
        <f t="shared" si="6"/>
        <v>3831.1</v>
      </c>
      <c r="G233" t="s">
        <v>119</v>
      </c>
      <c r="H233">
        <v>3284019</v>
      </c>
      <c r="I233">
        <f t="shared" si="4"/>
        <v>3284.0189999999998</v>
      </c>
      <c r="K233" s="1">
        <f t="shared" si="5"/>
        <v>0.85720002088173108</v>
      </c>
    </row>
    <row r="234" spans="1:11" x14ac:dyDescent="0.4">
      <c r="A234" t="s">
        <v>5</v>
      </c>
      <c r="B234">
        <v>2020</v>
      </c>
      <c r="C234" t="s">
        <v>10</v>
      </c>
      <c r="D234">
        <v>4606</v>
      </c>
      <c r="E234">
        <f t="shared" si="6"/>
        <v>2993.9</v>
      </c>
      <c r="G234" t="s">
        <v>120</v>
      </c>
      <c r="H234">
        <v>2315972</v>
      </c>
      <c r="I234">
        <f t="shared" si="4"/>
        <v>2315.9720000000002</v>
      </c>
      <c r="K234" s="1">
        <f t="shared" si="5"/>
        <v>0.77356357927786501</v>
      </c>
    </row>
    <row r="235" spans="1:11" x14ac:dyDescent="0.4">
      <c r="A235" t="s">
        <v>5</v>
      </c>
      <c r="B235">
        <v>2020</v>
      </c>
      <c r="C235" t="s">
        <v>11</v>
      </c>
      <c r="D235">
        <v>5612</v>
      </c>
      <c r="E235">
        <f t="shared" si="6"/>
        <v>3647.8</v>
      </c>
      <c r="G235" t="s">
        <v>121</v>
      </c>
      <c r="H235">
        <v>2442713</v>
      </c>
      <c r="I235">
        <f t="shared" si="4"/>
        <v>2442.7130000000002</v>
      </c>
      <c r="K235" s="1">
        <f t="shared" si="5"/>
        <v>0.66964005702066998</v>
      </c>
    </row>
    <row r="236" spans="1:11" x14ac:dyDescent="0.4">
      <c r="A236" t="s">
        <v>5</v>
      </c>
      <c r="B236">
        <v>2020</v>
      </c>
      <c r="C236" t="s">
        <v>12</v>
      </c>
      <c r="D236">
        <v>6129</v>
      </c>
      <c r="E236">
        <f t="shared" si="6"/>
        <v>3983.85</v>
      </c>
      <c r="G236" t="s">
        <v>122</v>
      </c>
      <c r="H236">
        <v>2911841</v>
      </c>
      <c r="I236">
        <f t="shared" si="4"/>
        <v>2911.8409999999999</v>
      </c>
      <c r="K236" s="1">
        <f t="shared" si="5"/>
        <v>0.73091130439148055</v>
      </c>
    </row>
    <row r="237" spans="1:11" x14ac:dyDescent="0.4">
      <c r="A237" t="s">
        <v>5</v>
      </c>
      <c r="B237">
        <v>2020</v>
      </c>
      <c r="C237" t="s">
        <v>13</v>
      </c>
      <c r="D237">
        <v>6530</v>
      </c>
      <c r="E237">
        <f t="shared" si="6"/>
        <v>4244.5</v>
      </c>
      <c r="H237">
        <v>2891270</v>
      </c>
      <c r="I237">
        <f t="shared" si="4"/>
        <v>2891.27</v>
      </c>
      <c r="K237" s="1">
        <f t="shared" si="5"/>
        <v>0.68118035104252561</v>
      </c>
    </row>
    <row r="238" spans="1:11" x14ac:dyDescent="0.4">
      <c r="A238" t="s">
        <v>5</v>
      </c>
      <c r="B238">
        <v>2020</v>
      </c>
      <c r="C238" t="s">
        <v>14</v>
      </c>
      <c r="D238">
        <v>6429</v>
      </c>
      <c r="E238">
        <f t="shared" si="6"/>
        <v>4178.8500000000004</v>
      </c>
      <c r="G238" t="s">
        <v>123</v>
      </c>
      <c r="H238">
        <v>3007651</v>
      </c>
      <c r="I238">
        <f t="shared" si="4"/>
        <v>3007.6509999999998</v>
      </c>
      <c r="K238" s="1">
        <f t="shared" si="5"/>
        <v>0.71973174437943443</v>
      </c>
    </row>
    <row r="239" spans="1:11" x14ac:dyDescent="0.4">
      <c r="A239" t="s">
        <v>5</v>
      </c>
      <c r="B239">
        <v>2020</v>
      </c>
      <c r="C239" t="s">
        <v>15</v>
      </c>
      <c r="D239">
        <v>6511</v>
      </c>
      <c r="E239">
        <f t="shared" si="6"/>
        <v>4232.1500000000005</v>
      </c>
      <c r="G239" t="s">
        <v>124</v>
      </c>
      <c r="H239">
        <v>2840487</v>
      </c>
      <c r="I239">
        <f t="shared" si="4"/>
        <v>2840.4870000000001</v>
      </c>
      <c r="K239" s="1">
        <f t="shared" si="5"/>
        <v>0.67116879127630158</v>
      </c>
    </row>
    <row r="240" spans="1:11" x14ac:dyDescent="0.4">
      <c r="A240" t="s">
        <v>5</v>
      </c>
      <c r="B240">
        <v>2020</v>
      </c>
      <c r="C240" t="s">
        <v>16</v>
      </c>
      <c r="D240">
        <v>6798</v>
      </c>
      <c r="E240">
        <f t="shared" si="6"/>
        <v>4418.7</v>
      </c>
      <c r="G240" t="s">
        <v>125</v>
      </c>
      <c r="H240">
        <v>3104268</v>
      </c>
      <c r="I240">
        <f t="shared" ref="I240:I296" si="7">H240/1000</f>
        <v>3104.268</v>
      </c>
      <c r="K240" s="1">
        <f t="shared" ref="K240:K295" si="8">I240/E240</f>
        <v>0.70252970330640241</v>
      </c>
    </row>
    <row r="241" spans="1:11" x14ac:dyDescent="0.4">
      <c r="A241" t="s">
        <v>5</v>
      </c>
      <c r="B241">
        <v>2020</v>
      </c>
      <c r="C241" t="s">
        <v>17</v>
      </c>
      <c r="D241">
        <v>6820</v>
      </c>
      <c r="E241">
        <f t="shared" si="6"/>
        <v>4433</v>
      </c>
      <c r="G241" t="s">
        <v>126</v>
      </c>
      <c r="H241">
        <v>2558962</v>
      </c>
      <c r="I241">
        <f t="shared" si="7"/>
        <v>2558.962</v>
      </c>
      <c r="K241" s="1">
        <f t="shared" si="8"/>
        <v>0.57725287615610199</v>
      </c>
    </row>
    <row r="242" spans="1:11" x14ac:dyDescent="0.4">
      <c r="A242" t="s">
        <v>5</v>
      </c>
      <c r="B242">
        <v>2020</v>
      </c>
      <c r="C242" t="s">
        <v>6</v>
      </c>
      <c r="D242">
        <v>6773</v>
      </c>
      <c r="E242">
        <f t="shared" si="6"/>
        <v>4402.45</v>
      </c>
      <c r="G242" t="s">
        <v>127</v>
      </c>
      <c r="H242">
        <v>2656567</v>
      </c>
      <c r="I242">
        <f t="shared" si="7"/>
        <v>2656.567</v>
      </c>
      <c r="K242" s="1">
        <f t="shared" si="8"/>
        <v>0.60342922690774459</v>
      </c>
    </row>
    <row r="243" spans="1:11" x14ac:dyDescent="0.4">
      <c r="A243" t="s">
        <v>5</v>
      </c>
      <c r="B243">
        <v>2021</v>
      </c>
      <c r="C243" t="s">
        <v>7</v>
      </c>
      <c r="D243">
        <v>7204</v>
      </c>
      <c r="E243">
        <f t="shared" si="6"/>
        <v>4682.6000000000004</v>
      </c>
      <c r="G243">
        <v>2021</v>
      </c>
      <c r="H243">
        <v>3060836</v>
      </c>
      <c r="I243">
        <f t="shared" si="7"/>
        <v>3060.8359999999998</v>
      </c>
      <c r="K243" s="1">
        <f t="shared" si="8"/>
        <v>0.6536616409686925</v>
      </c>
    </row>
    <row r="244" spans="1:11" x14ac:dyDescent="0.4">
      <c r="A244" t="s">
        <v>5</v>
      </c>
      <c r="B244">
        <v>2021</v>
      </c>
      <c r="C244" t="s">
        <v>8</v>
      </c>
      <c r="D244">
        <v>7752</v>
      </c>
      <c r="E244">
        <f t="shared" si="6"/>
        <v>5038.8</v>
      </c>
      <c r="G244" t="s">
        <v>128</v>
      </c>
      <c r="H244">
        <v>3001486</v>
      </c>
      <c r="I244">
        <f t="shared" si="7"/>
        <v>3001.4859999999999</v>
      </c>
      <c r="K244" s="1">
        <f t="shared" si="8"/>
        <v>0.59567476383265849</v>
      </c>
    </row>
    <row r="245" spans="1:11" x14ac:dyDescent="0.4">
      <c r="A245" t="s">
        <v>5</v>
      </c>
      <c r="B245">
        <v>2021</v>
      </c>
      <c r="C245" t="s">
        <v>9</v>
      </c>
      <c r="D245">
        <v>8470</v>
      </c>
      <c r="E245">
        <f t="shared" si="6"/>
        <v>5505.5</v>
      </c>
      <c r="G245" t="s">
        <v>129</v>
      </c>
      <c r="H245">
        <v>3786984</v>
      </c>
      <c r="I245">
        <f t="shared" si="7"/>
        <v>3786.9839999999999</v>
      </c>
      <c r="K245" s="1">
        <f t="shared" si="8"/>
        <v>0.6878546907637817</v>
      </c>
    </row>
    <row r="246" spans="1:11" x14ac:dyDescent="0.4">
      <c r="A246" t="s">
        <v>5</v>
      </c>
      <c r="B246">
        <v>2021</v>
      </c>
      <c r="C246" t="s">
        <v>10</v>
      </c>
      <c r="D246">
        <v>9356</v>
      </c>
      <c r="E246">
        <f t="shared" si="6"/>
        <v>6081.4000000000005</v>
      </c>
      <c r="G246" t="s">
        <v>130</v>
      </c>
      <c r="H246">
        <v>3927577</v>
      </c>
      <c r="I246">
        <f t="shared" si="7"/>
        <v>3927.5770000000002</v>
      </c>
      <c r="K246" s="1">
        <f t="shared" si="8"/>
        <v>0.64583434735422762</v>
      </c>
    </row>
    <row r="247" spans="1:11" x14ac:dyDescent="0.4">
      <c r="A247" t="s">
        <v>5</v>
      </c>
      <c r="B247">
        <v>2021</v>
      </c>
      <c r="C247" t="s">
        <v>11</v>
      </c>
      <c r="D247">
        <v>9905</v>
      </c>
      <c r="E247">
        <f t="shared" si="6"/>
        <v>6438.25</v>
      </c>
      <c r="G247" t="s">
        <v>131</v>
      </c>
      <c r="H247">
        <v>4035456</v>
      </c>
      <c r="I247">
        <f t="shared" si="7"/>
        <v>4035.4560000000001</v>
      </c>
      <c r="K247" s="1">
        <f t="shared" si="8"/>
        <v>0.62679392692113545</v>
      </c>
    </row>
    <row r="248" spans="1:11" x14ac:dyDescent="0.4">
      <c r="A248" t="s">
        <v>5</v>
      </c>
      <c r="B248">
        <v>2021</v>
      </c>
      <c r="C248" t="s">
        <v>12</v>
      </c>
      <c r="D248">
        <v>10298</v>
      </c>
      <c r="E248">
        <f t="shared" si="6"/>
        <v>6693.7</v>
      </c>
      <c r="G248" t="s">
        <v>132</v>
      </c>
      <c r="H248">
        <v>3818372</v>
      </c>
      <c r="I248">
        <f t="shared" si="7"/>
        <v>3818.3719999999998</v>
      </c>
      <c r="K248" s="1">
        <f t="shared" si="8"/>
        <v>0.57044265503383773</v>
      </c>
    </row>
    <row r="249" spans="1:11" x14ac:dyDescent="0.4">
      <c r="A249" t="s">
        <v>5</v>
      </c>
      <c r="B249">
        <v>2021</v>
      </c>
      <c r="C249" t="s">
        <v>13</v>
      </c>
      <c r="D249">
        <v>11049</v>
      </c>
      <c r="E249">
        <f t="shared" si="6"/>
        <v>7181.85</v>
      </c>
      <c r="H249">
        <v>3685922</v>
      </c>
      <c r="I249">
        <f t="shared" si="7"/>
        <v>3685.922</v>
      </c>
      <c r="K249" s="1">
        <f t="shared" si="8"/>
        <v>0.5132273717774668</v>
      </c>
    </row>
    <row r="250" spans="1:11" x14ac:dyDescent="0.4">
      <c r="A250" t="s">
        <v>5</v>
      </c>
      <c r="B250">
        <v>2021</v>
      </c>
      <c r="C250" t="s">
        <v>14</v>
      </c>
      <c r="D250">
        <v>10956</v>
      </c>
      <c r="E250">
        <f t="shared" si="6"/>
        <v>7121.4000000000005</v>
      </c>
      <c r="G250" t="s">
        <v>133</v>
      </c>
      <c r="H250">
        <v>3627475</v>
      </c>
      <c r="I250">
        <f t="shared" si="7"/>
        <v>3627.4749999999999</v>
      </c>
      <c r="K250" s="1">
        <f t="shared" si="8"/>
        <v>0.50937666750919752</v>
      </c>
    </row>
    <row r="251" spans="1:11" x14ac:dyDescent="0.4">
      <c r="A251" t="s">
        <v>5</v>
      </c>
      <c r="B251">
        <v>2021</v>
      </c>
      <c r="C251" t="s">
        <v>15</v>
      </c>
      <c r="D251">
        <v>10879</v>
      </c>
      <c r="E251">
        <f t="shared" si="6"/>
        <v>7071.35</v>
      </c>
      <c r="G251" t="s">
        <v>134</v>
      </c>
      <c r="H251">
        <v>3421171</v>
      </c>
      <c r="I251">
        <f t="shared" si="7"/>
        <v>3421.1709999999998</v>
      </c>
      <c r="K251" s="1">
        <f t="shared" si="8"/>
        <v>0.48380733523301767</v>
      </c>
    </row>
    <row r="252" spans="1:11" x14ac:dyDescent="0.4">
      <c r="A252" t="s">
        <v>5</v>
      </c>
      <c r="B252">
        <v>2021</v>
      </c>
      <c r="C252" t="s">
        <v>16</v>
      </c>
      <c r="D252">
        <v>11341</v>
      </c>
      <c r="E252">
        <f t="shared" si="6"/>
        <v>7371.6500000000005</v>
      </c>
      <c r="G252" t="s">
        <v>135</v>
      </c>
      <c r="H252">
        <v>3805460</v>
      </c>
      <c r="I252">
        <f t="shared" si="7"/>
        <v>3805.46</v>
      </c>
      <c r="K252" s="1">
        <f t="shared" si="8"/>
        <v>0.51622906676252933</v>
      </c>
    </row>
    <row r="253" spans="1:11" x14ac:dyDescent="0.4">
      <c r="A253" t="s">
        <v>5</v>
      </c>
      <c r="B253">
        <v>2021</v>
      </c>
      <c r="C253" t="s">
        <v>17</v>
      </c>
      <c r="D253">
        <v>11119</v>
      </c>
      <c r="E253">
        <f t="shared" si="6"/>
        <v>7227.35</v>
      </c>
      <c r="G253" t="s">
        <v>136</v>
      </c>
      <c r="H253">
        <v>3811892</v>
      </c>
      <c r="I253">
        <f t="shared" si="7"/>
        <v>3811.8919999999998</v>
      </c>
      <c r="K253" s="1">
        <f t="shared" si="8"/>
        <v>0.52742595833881012</v>
      </c>
    </row>
    <row r="254" spans="1:11" x14ac:dyDescent="0.4">
      <c r="A254" t="s">
        <v>5</v>
      </c>
      <c r="B254">
        <v>2021</v>
      </c>
      <c r="C254" t="s">
        <v>6</v>
      </c>
      <c r="D254">
        <v>11417</v>
      </c>
      <c r="E254">
        <f t="shared" si="6"/>
        <v>7421.05</v>
      </c>
      <c r="G254" t="s">
        <v>137</v>
      </c>
      <c r="H254">
        <v>3755979</v>
      </c>
      <c r="I254">
        <f t="shared" si="7"/>
        <v>3755.9789999999998</v>
      </c>
      <c r="K254" s="1">
        <f t="shared" si="8"/>
        <v>0.50612500926418769</v>
      </c>
    </row>
    <row r="255" spans="1:11" x14ac:dyDescent="0.4">
      <c r="A255" t="s">
        <v>5</v>
      </c>
      <c r="B255">
        <v>2022</v>
      </c>
      <c r="C255" t="s">
        <v>7</v>
      </c>
      <c r="D255">
        <v>11238</v>
      </c>
      <c r="E255">
        <f t="shared" si="6"/>
        <v>7304.7</v>
      </c>
      <c r="G255">
        <v>2022</v>
      </c>
      <c r="H255">
        <v>3899931</v>
      </c>
      <c r="I255">
        <f t="shared" si="7"/>
        <v>3899.931</v>
      </c>
      <c r="K255" s="1">
        <f t="shared" si="8"/>
        <v>0.53389338371185679</v>
      </c>
    </row>
    <row r="256" spans="1:11" x14ac:dyDescent="0.4">
      <c r="A256" t="s">
        <v>5</v>
      </c>
      <c r="B256">
        <v>2022</v>
      </c>
      <c r="C256" t="s">
        <v>8</v>
      </c>
      <c r="D256">
        <v>11661</v>
      </c>
      <c r="E256">
        <f t="shared" si="6"/>
        <v>7579.6500000000005</v>
      </c>
      <c r="G256" t="s">
        <v>138</v>
      </c>
      <c r="H256">
        <v>4090804</v>
      </c>
      <c r="I256">
        <f t="shared" si="7"/>
        <v>4090.8040000000001</v>
      </c>
      <c r="K256" s="1">
        <f t="shared" si="8"/>
        <v>0.5397088256054039</v>
      </c>
    </row>
    <row r="257" spans="1:11" x14ac:dyDescent="0.4">
      <c r="A257" t="s">
        <v>5</v>
      </c>
      <c r="B257">
        <v>2022</v>
      </c>
      <c r="C257" t="s">
        <v>9</v>
      </c>
      <c r="D257">
        <v>12134</v>
      </c>
      <c r="E257">
        <f t="shared" si="6"/>
        <v>7887.1</v>
      </c>
      <c r="G257" t="s">
        <v>139</v>
      </c>
      <c r="H257">
        <v>4675381</v>
      </c>
      <c r="I257">
        <f t="shared" si="7"/>
        <v>4675.3810000000003</v>
      </c>
      <c r="K257" s="1">
        <f t="shared" si="8"/>
        <v>0.59278835059781165</v>
      </c>
    </row>
    <row r="258" spans="1:11" x14ac:dyDescent="0.4">
      <c r="A258" t="s">
        <v>5</v>
      </c>
      <c r="B258">
        <v>2022</v>
      </c>
      <c r="C258" t="s">
        <v>10</v>
      </c>
      <c r="D258">
        <v>11881</v>
      </c>
      <c r="E258">
        <f t="shared" si="6"/>
        <v>7722.6500000000005</v>
      </c>
      <c r="G258" t="s">
        <v>140</v>
      </c>
      <c r="H258">
        <v>4488468</v>
      </c>
      <c r="I258">
        <f t="shared" si="7"/>
        <v>4488.4679999999998</v>
      </c>
      <c r="K258" s="1">
        <f t="shared" si="8"/>
        <v>0.58120826400264147</v>
      </c>
    </row>
    <row r="259" spans="1:11" x14ac:dyDescent="0.4">
      <c r="A259" t="s">
        <v>5</v>
      </c>
      <c r="B259">
        <v>2022</v>
      </c>
      <c r="C259" t="s">
        <v>11</v>
      </c>
      <c r="D259">
        <v>11483</v>
      </c>
      <c r="E259">
        <f t="shared" si="6"/>
        <v>7463.95</v>
      </c>
      <c r="G259" t="s">
        <v>141</v>
      </c>
      <c r="H259">
        <v>4344755</v>
      </c>
      <c r="I259">
        <f t="shared" si="7"/>
        <v>4344.7550000000001</v>
      </c>
      <c r="K259" s="1">
        <f t="shared" si="8"/>
        <v>0.58209862070351492</v>
      </c>
    </row>
    <row r="260" spans="1:11" x14ac:dyDescent="0.4">
      <c r="A260" t="s">
        <v>5</v>
      </c>
      <c r="B260">
        <v>2022</v>
      </c>
      <c r="C260" t="s">
        <v>12</v>
      </c>
      <c r="D260">
        <v>11256</v>
      </c>
      <c r="E260">
        <f t="shared" si="6"/>
        <v>7316.4000000000005</v>
      </c>
      <c r="G260" t="s">
        <v>142</v>
      </c>
      <c r="H260">
        <v>4179951</v>
      </c>
      <c r="I260">
        <f t="shared" si="7"/>
        <v>4179.951</v>
      </c>
      <c r="K260" s="1">
        <f t="shared" si="8"/>
        <v>0.57131253075282917</v>
      </c>
    </row>
    <row r="261" spans="1:11" x14ac:dyDescent="0.4">
      <c r="A261" t="s">
        <v>5</v>
      </c>
      <c r="B261">
        <v>2022</v>
      </c>
      <c r="C261" t="s">
        <v>13</v>
      </c>
      <c r="D261">
        <v>11610</v>
      </c>
      <c r="E261">
        <f t="shared" si="6"/>
        <v>7546.5</v>
      </c>
      <c r="H261">
        <v>4183968</v>
      </c>
      <c r="I261">
        <f t="shared" si="7"/>
        <v>4183.9679999999998</v>
      </c>
      <c r="K261" s="1">
        <f t="shared" si="8"/>
        <v>0.55442496521566287</v>
      </c>
    </row>
    <row r="262" spans="1:11" x14ac:dyDescent="0.4">
      <c r="A262" t="s">
        <v>5</v>
      </c>
      <c r="B262">
        <v>2022</v>
      </c>
      <c r="C262" t="s">
        <v>14</v>
      </c>
      <c r="D262">
        <v>10148</v>
      </c>
      <c r="E262">
        <f t="shared" si="6"/>
        <v>6596.2</v>
      </c>
      <c r="G262" t="s">
        <v>143</v>
      </c>
      <c r="H262">
        <v>4203291</v>
      </c>
      <c r="I262">
        <f t="shared" si="7"/>
        <v>4203.2910000000002</v>
      </c>
      <c r="K262" s="1">
        <f t="shared" si="8"/>
        <v>0.63722916224492898</v>
      </c>
    </row>
    <row r="263" spans="1:11" x14ac:dyDescent="0.4">
      <c r="A263" t="s">
        <v>5</v>
      </c>
      <c r="B263">
        <v>2022</v>
      </c>
      <c r="C263" t="s">
        <v>15</v>
      </c>
      <c r="D263">
        <v>10812</v>
      </c>
      <c r="E263">
        <f t="shared" si="6"/>
        <v>7027.8</v>
      </c>
      <c r="G263" t="s">
        <v>144</v>
      </c>
      <c r="H263">
        <v>3907507</v>
      </c>
      <c r="I263">
        <f t="shared" si="7"/>
        <v>3907.5070000000001</v>
      </c>
      <c r="K263" s="1">
        <f t="shared" si="8"/>
        <v>0.55600714306041721</v>
      </c>
    </row>
    <row r="264" spans="1:11" x14ac:dyDescent="0.4">
      <c r="A264" t="s">
        <v>5</v>
      </c>
      <c r="B264">
        <v>2022</v>
      </c>
      <c r="C264" t="s">
        <v>16</v>
      </c>
      <c r="D264">
        <v>10488</v>
      </c>
      <c r="E264">
        <f t="shared" si="6"/>
        <v>6817.2</v>
      </c>
      <c r="G264" t="s">
        <v>145</v>
      </c>
      <c r="H264">
        <v>3884465</v>
      </c>
      <c r="I264">
        <f t="shared" si="7"/>
        <v>3884.4650000000001</v>
      </c>
      <c r="K264" s="1">
        <f t="shared" si="8"/>
        <v>0.56980358504958051</v>
      </c>
    </row>
    <row r="265" spans="1:11" x14ac:dyDescent="0.4">
      <c r="A265" t="s">
        <v>5</v>
      </c>
      <c r="B265">
        <v>2022</v>
      </c>
      <c r="C265" t="s">
        <v>17</v>
      </c>
      <c r="D265">
        <v>10619</v>
      </c>
      <c r="E265">
        <f t="shared" si="6"/>
        <v>6902.35</v>
      </c>
      <c r="G265" t="s">
        <v>146</v>
      </c>
      <c r="H265">
        <v>3548916</v>
      </c>
      <c r="I265">
        <f t="shared" si="7"/>
        <v>3548.9160000000002</v>
      </c>
      <c r="K265" s="1">
        <f t="shared" si="8"/>
        <v>0.51416053952639318</v>
      </c>
    </row>
    <row r="266" spans="1:11" x14ac:dyDescent="0.4">
      <c r="A266" t="s">
        <v>5</v>
      </c>
      <c r="B266">
        <v>2022</v>
      </c>
      <c r="C266" t="s">
        <v>6</v>
      </c>
      <c r="D266">
        <v>10876</v>
      </c>
      <c r="E266">
        <f t="shared" si="6"/>
        <v>7069.4000000000005</v>
      </c>
      <c r="G266" t="s">
        <v>147</v>
      </c>
      <c r="H266">
        <v>3245409</v>
      </c>
      <c r="I266">
        <f t="shared" si="7"/>
        <v>3245.4090000000001</v>
      </c>
      <c r="K266" s="1">
        <f t="shared" si="8"/>
        <v>0.45907842249695868</v>
      </c>
    </row>
    <row r="267" spans="1:11" x14ac:dyDescent="0.4">
      <c r="A267" t="s">
        <v>5</v>
      </c>
      <c r="B267">
        <v>2023</v>
      </c>
      <c r="C267" t="s">
        <v>7</v>
      </c>
      <c r="D267">
        <v>10393</v>
      </c>
      <c r="E267">
        <f t="shared" si="6"/>
        <v>6755.45</v>
      </c>
      <c r="G267">
        <v>2023</v>
      </c>
      <c r="H267">
        <v>3640676</v>
      </c>
      <c r="I267">
        <f t="shared" si="7"/>
        <v>3640.6759999999999</v>
      </c>
      <c r="K267" s="1">
        <f t="shared" si="8"/>
        <v>0.53892427595496972</v>
      </c>
    </row>
    <row r="268" spans="1:11" x14ac:dyDescent="0.4">
      <c r="A268" t="s">
        <v>5</v>
      </c>
      <c r="B268">
        <v>2023</v>
      </c>
      <c r="C268" t="s">
        <v>8</v>
      </c>
      <c r="D268">
        <v>9846</v>
      </c>
      <c r="E268">
        <f t="shared" si="6"/>
        <v>6399.9000000000005</v>
      </c>
      <c r="G268" t="s">
        <v>148</v>
      </c>
      <c r="H268">
        <v>3271850</v>
      </c>
      <c r="I268">
        <f t="shared" si="7"/>
        <v>3271.85</v>
      </c>
      <c r="K268" s="1">
        <f t="shared" si="8"/>
        <v>0.51123455053985212</v>
      </c>
    </row>
    <row r="269" spans="1:11" x14ac:dyDescent="0.4">
      <c r="A269" t="s">
        <v>5</v>
      </c>
      <c r="B269">
        <v>2023</v>
      </c>
      <c r="C269" t="s">
        <v>9</v>
      </c>
      <c r="D269">
        <v>9572</v>
      </c>
      <c r="E269">
        <f t="shared" si="6"/>
        <v>6221.8</v>
      </c>
      <c r="G269" t="s">
        <v>149</v>
      </c>
      <c r="H269">
        <v>3582606</v>
      </c>
      <c r="I269">
        <f t="shared" si="7"/>
        <v>3582.6060000000002</v>
      </c>
      <c r="K269" s="1">
        <f t="shared" si="8"/>
        <v>0.57581503744896978</v>
      </c>
    </row>
    <row r="270" spans="1:11" x14ac:dyDescent="0.4">
      <c r="A270" t="s">
        <v>5</v>
      </c>
      <c r="B270">
        <v>2023</v>
      </c>
      <c r="C270" t="s">
        <v>10</v>
      </c>
      <c r="D270">
        <v>9992</v>
      </c>
      <c r="E270">
        <f t="shared" si="6"/>
        <v>6494.8</v>
      </c>
      <c r="G270" t="s">
        <v>150</v>
      </c>
      <c r="H270">
        <v>3464393</v>
      </c>
      <c r="I270">
        <f t="shared" si="7"/>
        <v>3464.393</v>
      </c>
      <c r="K270" s="1">
        <f t="shared" si="8"/>
        <v>0.53341026667487834</v>
      </c>
    </row>
    <row r="271" spans="1:11" x14ac:dyDescent="0.4">
      <c r="A271" t="s">
        <v>5</v>
      </c>
      <c r="B271">
        <v>2023</v>
      </c>
      <c r="C271" t="s">
        <v>11</v>
      </c>
      <c r="D271">
        <v>9310</v>
      </c>
      <c r="E271">
        <f t="shared" ref="E271:E295" si="9">D271*0.65</f>
        <v>6051.5</v>
      </c>
      <c r="G271" t="s">
        <v>151</v>
      </c>
      <c r="H271">
        <v>3486779</v>
      </c>
      <c r="I271">
        <f t="shared" si="7"/>
        <v>3486.779</v>
      </c>
      <c r="K271" s="1">
        <f t="shared" si="8"/>
        <v>0.57618425183838717</v>
      </c>
    </row>
    <row r="272" spans="1:11" x14ac:dyDescent="0.4">
      <c r="A272" t="s">
        <v>5</v>
      </c>
      <c r="B272">
        <v>2023</v>
      </c>
      <c r="C272" t="s">
        <v>12</v>
      </c>
      <c r="D272">
        <v>9191</v>
      </c>
      <c r="E272">
        <f t="shared" si="9"/>
        <v>5974.1500000000005</v>
      </c>
      <c r="G272" t="s">
        <v>152</v>
      </c>
      <c r="H272">
        <v>3338206</v>
      </c>
      <c r="I272">
        <f t="shared" si="7"/>
        <v>3338.2060000000001</v>
      </c>
      <c r="K272" s="1">
        <f t="shared" si="8"/>
        <v>0.55877505586568799</v>
      </c>
    </row>
    <row r="273" spans="1:11" x14ac:dyDescent="0.4">
      <c r="A273" t="s">
        <v>5</v>
      </c>
      <c r="B273">
        <v>2023</v>
      </c>
      <c r="C273" t="s">
        <v>13</v>
      </c>
      <c r="D273">
        <v>8606</v>
      </c>
      <c r="E273">
        <f t="shared" si="9"/>
        <v>5593.9000000000005</v>
      </c>
      <c r="H273">
        <v>3437828</v>
      </c>
      <c r="I273">
        <f t="shared" si="7"/>
        <v>3437.828</v>
      </c>
      <c r="K273" s="1">
        <f t="shared" si="8"/>
        <v>0.61456729651942288</v>
      </c>
    </row>
    <row r="274" spans="1:11" x14ac:dyDescent="0.4">
      <c r="A274" t="s">
        <v>5</v>
      </c>
      <c r="B274">
        <v>2023</v>
      </c>
      <c r="C274" t="s">
        <v>14</v>
      </c>
      <c r="D274">
        <v>9287</v>
      </c>
      <c r="E274">
        <f t="shared" si="9"/>
        <v>6036.55</v>
      </c>
      <c r="G274" t="s">
        <v>153</v>
      </c>
      <c r="H274">
        <v>3333238</v>
      </c>
      <c r="I274">
        <f t="shared" si="7"/>
        <v>3333.2379999999998</v>
      </c>
      <c r="K274" s="1">
        <f t="shared" si="8"/>
        <v>0.55217599456643274</v>
      </c>
    </row>
    <row r="275" spans="1:11" x14ac:dyDescent="0.4">
      <c r="A275" t="s">
        <v>5</v>
      </c>
      <c r="B275">
        <v>2023</v>
      </c>
      <c r="C275" t="s">
        <v>15</v>
      </c>
      <c r="D275">
        <v>9279</v>
      </c>
      <c r="E275">
        <f t="shared" si="9"/>
        <v>6031.35</v>
      </c>
      <c r="G275" t="s">
        <v>154</v>
      </c>
      <c r="H275">
        <v>3043272</v>
      </c>
      <c r="I275">
        <f t="shared" si="7"/>
        <v>3043.2719999999999</v>
      </c>
      <c r="K275" s="1">
        <f t="shared" si="8"/>
        <v>0.50457559252903572</v>
      </c>
    </row>
    <row r="276" spans="1:11" x14ac:dyDescent="0.4">
      <c r="A276" t="s">
        <v>5</v>
      </c>
      <c r="B276">
        <v>2023</v>
      </c>
      <c r="C276" t="s">
        <v>16</v>
      </c>
      <c r="D276">
        <v>8550</v>
      </c>
      <c r="E276">
        <f t="shared" si="9"/>
        <v>5557.5</v>
      </c>
      <c r="G276" t="s">
        <v>155</v>
      </c>
      <c r="H276">
        <v>2925496</v>
      </c>
      <c r="I276">
        <f t="shared" si="7"/>
        <v>2925.4960000000001</v>
      </c>
      <c r="K276" s="1">
        <f t="shared" si="8"/>
        <v>0.52640503823661722</v>
      </c>
    </row>
    <row r="277" spans="1:11" x14ac:dyDescent="0.4">
      <c r="A277" t="s">
        <v>5</v>
      </c>
      <c r="B277">
        <v>2023</v>
      </c>
      <c r="C277" t="s">
        <v>17</v>
      </c>
      <c r="D277">
        <v>8663</v>
      </c>
      <c r="E277">
        <f t="shared" si="9"/>
        <v>5630.95</v>
      </c>
      <c r="G277" t="s">
        <v>156</v>
      </c>
      <c r="H277">
        <v>2686374</v>
      </c>
      <c r="I277">
        <f t="shared" si="7"/>
        <v>2686.3739999999998</v>
      </c>
      <c r="K277" s="1">
        <f t="shared" si="8"/>
        <v>0.47707296282154876</v>
      </c>
    </row>
    <row r="278" spans="1:11" x14ac:dyDescent="0.4">
      <c r="A278" t="s">
        <v>5</v>
      </c>
      <c r="B278">
        <v>2023</v>
      </c>
      <c r="C278" t="s">
        <v>6</v>
      </c>
      <c r="D278">
        <v>8585</v>
      </c>
      <c r="E278">
        <f t="shared" si="9"/>
        <v>5580.25</v>
      </c>
      <c r="G278" t="s">
        <v>157</v>
      </c>
      <c r="H278">
        <v>2710245</v>
      </c>
      <c r="I278">
        <f t="shared" si="7"/>
        <v>2710.2449999999999</v>
      </c>
      <c r="K278" s="1">
        <f t="shared" si="8"/>
        <v>0.48568522915639978</v>
      </c>
    </row>
    <row r="279" spans="1:11" x14ac:dyDescent="0.4">
      <c r="A279" t="s">
        <v>5</v>
      </c>
      <c r="B279">
        <v>2024</v>
      </c>
      <c r="C279" t="s">
        <v>7</v>
      </c>
      <c r="D279">
        <v>8468</v>
      </c>
      <c r="E279">
        <f t="shared" si="9"/>
        <v>5504.2</v>
      </c>
      <c r="G279">
        <v>2024</v>
      </c>
      <c r="H279">
        <v>3207385</v>
      </c>
      <c r="I279">
        <f t="shared" si="7"/>
        <v>3207.3850000000002</v>
      </c>
      <c r="K279" s="1">
        <f t="shared" si="8"/>
        <v>0.58271592602013011</v>
      </c>
    </row>
    <row r="280" spans="1:11" x14ac:dyDescent="0.4">
      <c r="A280" t="s">
        <v>5</v>
      </c>
      <c r="B280">
        <v>2024</v>
      </c>
      <c r="C280" t="s">
        <v>8</v>
      </c>
      <c r="D280">
        <v>8445</v>
      </c>
      <c r="E280">
        <f t="shared" si="9"/>
        <v>5489.25</v>
      </c>
      <c r="G280" t="s">
        <v>158</v>
      </c>
      <c r="H280">
        <v>3025484</v>
      </c>
      <c r="I280">
        <f t="shared" si="7"/>
        <v>3025.4839999999999</v>
      </c>
      <c r="K280" s="1">
        <f t="shared" si="8"/>
        <v>0.55116527758801293</v>
      </c>
    </row>
    <row r="281" spans="1:11" x14ac:dyDescent="0.4">
      <c r="A281" t="s">
        <v>5</v>
      </c>
      <c r="B281">
        <v>2024</v>
      </c>
      <c r="C281" t="s">
        <v>9</v>
      </c>
      <c r="D281">
        <v>8093</v>
      </c>
      <c r="E281">
        <f t="shared" si="9"/>
        <v>5260.45</v>
      </c>
      <c r="G281" t="s">
        <v>159</v>
      </c>
      <c r="H281">
        <v>3137723</v>
      </c>
      <c r="I281">
        <f t="shared" si="7"/>
        <v>3137.723</v>
      </c>
      <c r="K281" s="1">
        <f t="shared" si="8"/>
        <v>0.59647425600471449</v>
      </c>
    </row>
    <row r="282" spans="1:11" x14ac:dyDescent="0.4">
      <c r="A282" t="s">
        <v>5</v>
      </c>
      <c r="B282">
        <v>2024</v>
      </c>
      <c r="C282" t="s">
        <v>10</v>
      </c>
      <c r="D282">
        <v>7619</v>
      </c>
      <c r="E282">
        <f t="shared" si="9"/>
        <v>4952.3500000000004</v>
      </c>
      <c r="G282" t="s">
        <v>160</v>
      </c>
      <c r="H282">
        <v>2969274</v>
      </c>
      <c r="I282">
        <f t="shared" si="7"/>
        <v>2969.2739999999999</v>
      </c>
      <c r="K282" s="1">
        <f t="shared" si="8"/>
        <v>0.59956868961200227</v>
      </c>
    </row>
    <row r="283" spans="1:11" x14ac:dyDescent="0.4">
      <c r="A283" t="s">
        <v>5</v>
      </c>
      <c r="B283">
        <v>2024</v>
      </c>
      <c r="C283" t="s">
        <v>11</v>
      </c>
      <c r="D283">
        <v>7901</v>
      </c>
      <c r="E283">
        <f t="shared" si="9"/>
        <v>5135.6500000000005</v>
      </c>
      <c r="G283" t="s">
        <v>161</v>
      </c>
      <c r="H283">
        <v>3097090</v>
      </c>
      <c r="I283">
        <f t="shared" si="7"/>
        <v>3097.09</v>
      </c>
      <c r="K283" s="1">
        <f t="shared" si="8"/>
        <v>0.60305706191037156</v>
      </c>
    </row>
    <row r="284" spans="1:11" x14ac:dyDescent="0.4">
      <c r="A284" t="s">
        <v>5</v>
      </c>
      <c r="B284">
        <v>2024</v>
      </c>
      <c r="C284" t="s">
        <v>12</v>
      </c>
      <c r="D284">
        <v>7412</v>
      </c>
      <c r="E284">
        <f t="shared" si="9"/>
        <v>4817.8</v>
      </c>
      <c r="G284" t="s">
        <v>162</v>
      </c>
      <c r="H284">
        <v>3088298</v>
      </c>
      <c r="I284">
        <f t="shared" si="7"/>
        <v>3088.2979999999998</v>
      </c>
      <c r="K284" s="1">
        <f t="shared" si="8"/>
        <v>0.6410183071111295</v>
      </c>
    </row>
    <row r="285" spans="1:11" x14ac:dyDescent="0.4">
      <c r="A285" t="s">
        <v>5</v>
      </c>
      <c r="B285">
        <v>2024</v>
      </c>
      <c r="C285" t="s">
        <v>13</v>
      </c>
      <c r="D285">
        <v>7504</v>
      </c>
      <c r="E285">
        <f t="shared" si="9"/>
        <v>4877.6000000000004</v>
      </c>
      <c r="H285">
        <v>3172068</v>
      </c>
      <c r="I285">
        <f t="shared" si="7"/>
        <v>3172.0680000000002</v>
      </c>
      <c r="K285" s="1">
        <f t="shared" si="8"/>
        <v>0.65033377070690501</v>
      </c>
    </row>
    <row r="286" spans="1:11" x14ac:dyDescent="0.4">
      <c r="A286" t="s">
        <v>5</v>
      </c>
      <c r="B286">
        <v>2024</v>
      </c>
      <c r="C286" t="s">
        <v>14</v>
      </c>
      <c r="D286">
        <v>7649</v>
      </c>
      <c r="E286">
        <f t="shared" si="9"/>
        <v>4971.8500000000004</v>
      </c>
      <c r="G286" t="s">
        <v>163</v>
      </c>
      <c r="H286">
        <v>3396297</v>
      </c>
      <c r="I286">
        <f t="shared" si="7"/>
        <v>3396.297</v>
      </c>
      <c r="K286" s="1">
        <f t="shared" si="8"/>
        <v>0.68310528274183646</v>
      </c>
    </row>
    <row r="287" spans="1:11" x14ac:dyDescent="0.4">
      <c r="A287" t="s">
        <v>5</v>
      </c>
      <c r="B287">
        <v>2024</v>
      </c>
      <c r="C287" t="s">
        <v>15</v>
      </c>
      <c r="D287">
        <v>7103</v>
      </c>
      <c r="E287">
        <f t="shared" si="9"/>
        <v>4616.95</v>
      </c>
      <c r="G287" t="s">
        <v>164</v>
      </c>
      <c r="H287">
        <v>3135190</v>
      </c>
      <c r="I287">
        <f t="shared" si="7"/>
        <v>3135.19</v>
      </c>
      <c r="K287" s="1">
        <f t="shared" si="8"/>
        <v>0.67906085186107712</v>
      </c>
    </row>
    <row r="288" spans="1:11" x14ac:dyDescent="0.4">
      <c r="A288" t="s">
        <v>5</v>
      </c>
      <c r="B288">
        <v>2024</v>
      </c>
      <c r="C288" t="s">
        <v>16</v>
      </c>
      <c r="D288">
        <v>7615</v>
      </c>
      <c r="E288">
        <f t="shared" si="9"/>
        <v>4949.75</v>
      </c>
      <c r="G288" t="s">
        <v>165</v>
      </c>
      <c r="H288">
        <v>3379261</v>
      </c>
      <c r="I288">
        <f t="shared" si="7"/>
        <v>3379.261</v>
      </c>
      <c r="K288" s="1">
        <f t="shared" si="8"/>
        <v>0.6827134703772918</v>
      </c>
    </row>
    <row r="289" spans="1:11" x14ac:dyDescent="0.4">
      <c r="A289" t="s">
        <v>5</v>
      </c>
      <c r="B289">
        <v>2024</v>
      </c>
      <c r="C289" t="s">
        <v>17</v>
      </c>
      <c r="D289">
        <v>8031</v>
      </c>
      <c r="E289">
        <f t="shared" si="9"/>
        <v>5220.1500000000005</v>
      </c>
      <c r="G289" t="s">
        <v>166</v>
      </c>
      <c r="H289">
        <v>2910651</v>
      </c>
      <c r="I289">
        <f t="shared" si="7"/>
        <v>2910.6509999999998</v>
      </c>
      <c r="K289" s="1">
        <f t="shared" si="8"/>
        <v>0.55757995459900567</v>
      </c>
    </row>
    <row r="290" spans="1:11" x14ac:dyDescent="0.4">
      <c r="A290" t="s">
        <v>5</v>
      </c>
      <c r="B290">
        <v>2024</v>
      </c>
      <c r="C290" t="s">
        <v>6</v>
      </c>
      <c r="D290">
        <v>7508</v>
      </c>
      <c r="E290">
        <f t="shared" si="9"/>
        <v>4880.2</v>
      </c>
      <c r="G290" t="s">
        <v>167</v>
      </c>
      <c r="H290">
        <v>2788536</v>
      </c>
      <c r="I290">
        <f t="shared" si="7"/>
        <v>2788.5360000000001</v>
      </c>
      <c r="K290" s="1">
        <f t="shared" si="8"/>
        <v>0.57139789352895376</v>
      </c>
    </row>
    <row r="291" spans="1:11" x14ac:dyDescent="0.4">
      <c r="A291" t="s">
        <v>5</v>
      </c>
      <c r="B291">
        <v>2025</v>
      </c>
      <c r="C291" t="s">
        <v>7</v>
      </c>
      <c r="D291">
        <v>7762</v>
      </c>
      <c r="E291">
        <f t="shared" si="9"/>
        <v>5045.3</v>
      </c>
      <c r="G291">
        <v>2025</v>
      </c>
      <c r="H291">
        <v>3495100</v>
      </c>
      <c r="I291">
        <f t="shared" si="7"/>
        <v>3495.1</v>
      </c>
      <c r="K291" s="1">
        <f t="shared" si="8"/>
        <v>0.69274374170019615</v>
      </c>
    </row>
    <row r="292" spans="1:11" x14ac:dyDescent="0.4">
      <c r="A292" t="s">
        <v>5</v>
      </c>
      <c r="B292">
        <v>2025</v>
      </c>
      <c r="C292" t="s">
        <v>8</v>
      </c>
      <c r="D292">
        <v>7480</v>
      </c>
      <c r="E292">
        <f t="shared" si="9"/>
        <v>4862</v>
      </c>
      <c r="G292" t="s">
        <v>168</v>
      </c>
      <c r="H292">
        <v>3206931</v>
      </c>
      <c r="I292">
        <f t="shared" si="7"/>
        <v>3206.931</v>
      </c>
      <c r="K292" s="1">
        <f t="shared" si="8"/>
        <v>0.65959090909090912</v>
      </c>
    </row>
    <row r="293" spans="1:11" x14ac:dyDescent="0.4">
      <c r="A293" t="s">
        <v>5</v>
      </c>
      <c r="B293">
        <v>2025</v>
      </c>
      <c r="C293" t="s">
        <v>9</v>
      </c>
      <c r="D293">
        <v>7200</v>
      </c>
      <c r="E293">
        <f t="shared" si="9"/>
        <v>4680</v>
      </c>
      <c r="G293" t="s">
        <v>169</v>
      </c>
      <c r="H293">
        <v>3314149</v>
      </c>
      <c r="I293">
        <f t="shared" si="7"/>
        <v>3314.1489999999999</v>
      </c>
      <c r="K293" s="1">
        <f t="shared" si="8"/>
        <v>0.70815149572649572</v>
      </c>
    </row>
    <row r="294" spans="1:11" x14ac:dyDescent="0.4">
      <c r="A294" t="s">
        <v>5</v>
      </c>
      <c r="B294">
        <v>2025</v>
      </c>
      <c r="C294" t="s">
        <v>10</v>
      </c>
      <c r="D294">
        <v>7395</v>
      </c>
      <c r="E294">
        <f t="shared" si="9"/>
        <v>4806.75</v>
      </c>
      <c r="G294" t="s">
        <v>170</v>
      </c>
      <c r="H294">
        <v>3379132</v>
      </c>
      <c r="I294">
        <f t="shared" si="7"/>
        <v>3379.1320000000001</v>
      </c>
      <c r="K294" s="1">
        <f t="shared" si="8"/>
        <v>0.70299724345971815</v>
      </c>
    </row>
    <row r="295" spans="1:11" x14ac:dyDescent="0.4">
      <c r="A295" t="s">
        <v>5</v>
      </c>
      <c r="B295">
        <v>2025</v>
      </c>
      <c r="C295" t="s">
        <v>11</v>
      </c>
      <c r="D295">
        <v>7769</v>
      </c>
      <c r="E295">
        <f t="shared" si="9"/>
        <v>5049.8500000000004</v>
      </c>
      <c r="G295" t="s">
        <v>171</v>
      </c>
      <c r="H295">
        <v>3347924</v>
      </c>
      <c r="I295">
        <f t="shared" si="7"/>
        <v>3347.924</v>
      </c>
      <c r="K295" s="1">
        <f t="shared" si="8"/>
        <v>0.66297493984969846</v>
      </c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d80ee5f3e8960d9071a81e44f76af24c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3918d75b0d91f86431a59f712481832f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05564B-0951-4D5F-AF8C-D3F2133F3245}"/>
</file>

<file path=customXml/itemProps2.xml><?xml version="1.0" encoding="utf-8"?>
<ds:datastoreItem xmlns:ds="http://schemas.openxmlformats.org/officeDocument/2006/customXml" ds:itemID="{28B79C83-C2ED-4E73-94B4-C8F7EB9D490C}"/>
</file>

<file path=customXml/itemProps3.xml><?xml version="1.0" encoding="utf-8"?>
<ds:datastoreItem xmlns:ds="http://schemas.openxmlformats.org/officeDocument/2006/customXml" ds:itemID="{45128D4E-B4CA-424E-8B6C-BD218855E9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 -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 Wang</dc:creator>
  <cp:lastModifiedBy>He Wang</cp:lastModifiedBy>
  <dcterms:created xsi:type="dcterms:W3CDTF">2025-07-26T02:53:59Z</dcterms:created>
  <dcterms:modified xsi:type="dcterms:W3CDTF">2025-10-03T02:43:44Z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2025-10-03T02:42:53Z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87760818-1358-4d3c-a30c-6bd2b5ad37a5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0x01010051B5D20C368A63478C6020C872927E3A</vt:lpwstr>
  </property>
</Properties>
</file>